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fremap-my.sharepoint.com/personal/carolina_diaz_fremap_es/Documents/01.-RESPONSABLE/0. COMPARTIDA ATR - LICITACIONES/PLAN 2025/PLAN DE CONTRATACIÓN/2024 0277 HORNO PROTESIS +INSTRUMENTAL QUIRÚRGICO Y MÉDICO/Pliegos/Anexos/"/>
    </mc:Choice>
  </mc:AlternateContent>
  <xr:revisionPtr revIDLastSave="229" documentId="8_{12E74617-9AA2-4495-95EA-50254EB0DA12}" xr6:coauthVersionLast="47" xr6:coauthVersionMax="47" xr10:uidLastSave="{08E832DA-44F9-45B8-A239-4FF6CFD55803}"/>
  <bookViews>
    <workbookView xWindow="28680" yWindow="-120" windowWidth="29040" windowHeight="15720" xr2:uid="{131C3B76-A2CA-4672-B14C-8D235B7A169D}"/>
  </bookViews>
  <sheets>
    <sheet name="LOTE 2" sheetId="1" r:id="rId1"/>
    <sheet name="LISTADO COMPLETO DE ARTICULOS" sheetId="2" r:id="rId2"/>
  </sheet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10" i="1" l="1"/>
  <c r="C47" i="1" s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</calcChain>
</file>

<file path=xl/sharedStrings.xml><?xml version="1.0" encoding="utf-8"?>
<sst xmlns="http://schemas.openxmlformats.org/spreadsheetml/2006/main" count="174" uniqueCount="107">
  <si>
    <r>
      <t xml:space="preserve">Instrucciones de cumplimentación del presente fichero: </t>
    </r>
    <r>
      <rPr>
        <b/>
        <u/>
        <sz val="14"/>
        <color rgb="FFFF0000"/>
        <rFont val="Calibri"/>
        <family val="2"/>
      </rPr>
      <t>ÚNICAMENTE SE CUMPLIMENTARÁ POR EL LICITADOR LAS CASILLAS DE COLOR VERDE</t>
    </r>
    <r>
      <rPr>
        <b/>
        <u/>
        <sz val="12"/>
        <rFont val="Calibri"/>
        <family val="2"/>
      </rPr>
      <t>, así como sus datos identificativos.</t>
    </r>
  </si>
  <si>
    <t>Importe a incluir en la casilla de Oferta Economia en la aplicación de FREMAP al presentar oferta.</t>
  </si>
  <si>
    <t>TIPO</t>
  </si>
  <si>
    <t>CÓDIGO FREMAP</t>
  </si>
  <si>
    <t>NOMBRE ARTÍCULO FREMAP</t>
  </si>
  <si>
    <t>Nº REFERENCIA FABRICANTE MARCA</t>
  </si>
  <si>
    <t>General</t>
  </si>
  <si>
    <t>Específico</t>
  </si>
  <si>
    <t xml:space="preserve">BOLSA DE OTRAS REFERENCIAS </t>
  </si>
  <si>
    <t>G-06</t>
  </si>
  <si>
    <t>G-07</t>
  </si>
  <si>
    <t>G-08</t>
  </si>
  <si>
    <t>G-09</t>
  </si>
  <si>
    <t>G-13</t>
  </si>
  <si>
    <t>G-14</t>
  </si>
  <si>
    <t>G-15</t>
  </si>
  <si>
    <t>G-16</t>
  </si>
  <si>
    <t>G-19</t>
  </si>
  <si>
    <t>G-23</t>
  </si>
  <si>
    <t>G-24</t>
  </si>
  <si>
    <t>G-25</t>
  </si>
  <si>
    <t>G-26</t>
  </si>
  <si>
    <t>MEDIDAS CM APROXIMADA</t>
  </si>
  <si>
    <t>CALIDAD</t>
  </si>
  <si>
    <t>ANEXO I. OFERTA ECONÓMICA LOTE 2</t>
  </si>
  <si>
    <t>180 MM</t>
  </si>
  <si>
    <t>11.5</t>
  </si>
  <si>
    <t>175 MM</t>
  </si>
  <si>
    <t>140 MM</t>
  </si>
  <si>
    <t>3MMX19CM</t>
  </si>
  <si>
    <t>6MMX19CM</t>
  </si>
  <si>
    <t>300 MM</t>
  </si>
  <si>
    <t>18.5 CM</t>
  </si>
  <si>
    <t>20 CM</t>
  </si>
  <si>
    <t>Acero Inoxidable</t>
  </si>
  <si>
    <t>Acero inoxidable</t>
  </si>
  <si>
    <t>Tungsteno</t>
  </si>
  <si>
    <t>PINZA ADSON C/D (2 DIENTES)</t>
  </si>
  <si>
    <t>PINZA ADSON S/D</t>
  </si>
  <si>
    <t>PINZA ADSON-MICRO C/D (2 DIENTES)</t>
  </si>
  <si>
    <t xml:space="preserve">PINZA ADSON-MICRO S/D </t>
  </si>
  <si>
    <t>PINZA DISECCIÓN C/D</t>
  </si>
  <si>
    <t xml:space="preserve">PINZA DISECCIÓN C/D </t>
  </si>
  <si>
    <t xml:space="preserve">PINZA DISECCIÓN S/D </t>
  </si>
  <si>
    <t xml:space="preserve">PINZA FEILCHENFELD </t>
  </si>
  <si>
    <t>PINZA MOSQUITO CURVO S/D</t>
  </si>
  <si>
    <t xml:space="preserve">TIJERA IRIS RECTA </t>
  </si>
  <si>
    <t xml:space="preserve">TIJERA LISTER </t>
  </si>
  <si>
    <t>TIJERA METZEMBAUM CURVA</t>
  </si>
  <si>
    <t>TIJERA METZEMBAUM RECTA</t>
  </si>
  <si>
    <t>TIJERA STANDARD RECTA A/A</t>
  </si>
  <si>
    <t xml:space="preserve">TIJERA STANDARD RECTA A/R </t>
  </si>
  <si>
    <t>TIJERA STANDARD RECTA R/R</t>
  </si>
  <si>
    <t>PORTA AGUJAS MAYO-HEGAR</t>
  </si>
  <si>
    <t xml:space="preserve">SEPARADOR ERINA AGUDA 1 Gancho </t>
  </si>
  <si>
    <t>TIJERA MAYO CURVA R/R</t>
  </si>
  <si>
    <t>TIJERA DISECCIÓN FINA CURVA 4 1/2"</t>
  </si>
  <si>
    <t>TIJERA CURVA TÖNNIS-ADSON 7" 1/2</t>
  </si>
  <si>
    <t>TIJERA REYNOLDS-JAMESON 5 1/2"</t>
  </si>
  <si>
    <t xml:space="preserve">TIJERA MAYO RECTA 17 CM </t>
  </si>
  <si>
    <t>PERIOSTOTOMO CURVO 3MM X 19 CM</t>
  </si>
  <si>
    <t xml:space="preserve">PERIOSTOTOMO CURVO 6MM X 19 CM </t>
  </si>
  <si>
    <t>DERMATOMO WATSON 12"</t>
  </si>
  <si>
    <t>KOCHER ROCHESTER-OCHSNER 7 1/4"</t>
  </si>
  <si>
    <t>KOCHER ROCHESTER-OCHSNER 8"</t>
  </si>
  <si>
    <t>PORTA AGUJAS CRILLE-WOOD (Sin ranura central y estrías cruzadas)</t>
  </si>
  <si>
    <t>PORTA AGUJAS DERF (Sin ranura central y estrías cruzadas)</t>
  </si>
  <si>
    <t>Porta -agujas  Webster  liso</t>
  </si>
  <si>
    <t>PORTA AGUJAS MAYO-HEGAR S/D (Sin ranura central y estrías cruzadas)</t>
  </si>
  <si>
    <t xml:space="preserve">	Contratación del suministro de instrumental médico y quirúrgico</t>
  </si>
  <si>
    <t>Descripción del producto</t>
  </si>
  <si>
    <t>Referencia</t>
  </si>
  <si>
    <t>Precio Ofertado (Sin IVA)</t>
  </si>
  <si>
    <t>Medidas</t>
  </si>
  <si>
    <t>Calidad</t>
  </si>
  <si>
    <t>El licitador deberá cumplimentar del Excel “ANEXO I. OFERTA ECONÓMICA”* la segunda pestaña denominada, LISTADO COMPLETO DE ARTICULOS, que corresponde a los artículos que se facturarán mediante la Bolsa de Otro Material, el licitador indicará un listado completo que recoja la totalidad de referencias disponibles (adicionales a los valorados en el listado del Excel de la “OFERTA ECONÓMICA”), y relacionados con el objeto del lote correspondiente (detallando todos los componentes, las medidas, tipos, presentaciones y/o angulaciones) para el Lote 2, que si bien no serán valorados, cuando las necesidades asistenciales así lo demanden, podrán realizarse al adjudicatario pedidos de componentes aislados, estando éste obligado a suministrar cada elemento en las cláusulas en las que, como resultado de su oferta, se suscriba el contrato. </t>
  </si>
  <si>
    <r>
      <t>Precio Unitario Máximo</t>
    </r>
    <r>
      <rPr>
        <sz val="10"/>
        <color rgb="FFFFFFFF"/>
        <rFont val="Segoe UI"/>
        <family val="2"/>
      </rPr>
      <t xml:space="preserve"> (en euros, impuesto/s indirecto/s no incluidos)</t>
    </r>
  </si>
  <si>
    <r>
      <t>Precio Ofertado por Unidad</t>
    </r>
    <r>
      <rPr>
        <sz val="10"/>
        <color rgb="FFFFFFFF"/>
        <rFont val="Segoe UI"/>
        <family val="2"/>
      </rPr>
      <t xml:space="preserve"> (en euros, impuesto/s indirecto/s no incluidos)</t>
    </r>
  </si>
  <si>
    <r>
      <t xml:space="preserve">Total Oferta </t>
    </r>
    <r>
      <rPr>
        <sz val="10"/>
        <color rgb="FFFFFFFF"/>
        <rFont val="Segoe UI"/>
        <family val="2"/>
      </rPr>
      <t>(en euros, impuesto/s indirecto/s no incluidos)</t>
    </r>
  </si>
  <si>
    <r>
      <t xml:space="preserve">TOTAL OFERTA DURACIÓN INICIAL DEL  CONTRATO EN € </t>
    </r>
    <r>
      <rPr>
        <sz val="10"/>
        <color theme="0"/>
        <rFont val="Segoe UI"/>
        <family val="2"/>
      </rPr>
      <t>(impuesto/s indirecto/s no incluido/s)</t>
    </r>
  </si>
  <si>
    <t xml:space="preserve">PORTA AGUJAS MAYO HEGAR 18 CM </t>
  </si>
  <si>
    <t xml:space="preserve">	Contratación del suministro de instrumental médico y quirúrgico para los Centros Sanitarios de FREMAP, Mutua Colaboradora con la Seguridad Social Nº 61</t>
  </si>
  <si>
    <t>Unidades estimadas para la duración del contrato (12 meses)</t>
  </si>
  <si>
    <t>G-01</t>
  </si>
  <si>
    <t>G-02</t>
  </si>
  <si>
    <t>G-03</t>
  </si>
  <si>
    <t>G-04</t>
  </si>
  <si>
    <t>G-05</t>
  </si>
  <si>
    <t>G-10</t>
  </si>
  <si>
    <t>G-11</t>
  </si>
  <si>
    <t>G-12</t>
  </si>
  <si>
    <t>G-17</t>
  </si>
  <si>
    <t>G-18</t>
  </si>
  <si>
    <t>G-20</t>
  </si>
  <si>
    <t>G-21</t>
  </si>
  <si>
    <t>G-22</t>
  </si>
  <si>
    <t>G-27</t>
  </si>
  <si>
    <t>G-28</t>
  </si>
  <si>
    <t>G-29</t>
  </si>
  <si>
    <t>G-30</t>
  </si>
  <si>
    <t>G-31</t>
  </si>
  <si>
    <t>G-32</t>
  </si>
  <si>
    <t>G-33</t>
  </si>
  <si>
    <t>G-34</t>
  </si>
  <si>
    <t>G-35</t>
  </si>
  <si>
    <r>
      <rPr>
        <b/>
        <u/>
        <sz val="10"/>
        <color rgb="FFFF0000"/>
        <rFont val="Segoe UI"/>
        <family val="2"/>
      </rPr>
      <t>NOTAS:</t>
    </r>
    <r>
      <rPr>
        <sz val="10"/>
        <color theme="1"/>
        <rFont val="Segoe UI"/>
        <family val="2"/>
      </rPr>
      <t xml:space="preserve">
* Todos los importes indicados son </t>
    </r>
    <r>
      <rPr>
        <u/>
        <sz val="10"/>
        <color theme="1"/>
        <rFont val="Segoe UI"/>
        <family val="2"/>
      </rPr>
      <t xml:space="preserve">impuesto/s indirecto/s </t>
    </r>
    <r>
      <rPr>
        <b/>
        <u/>
        <sz val="10"/>
        <color theme="1"/>
        <rFont val="Segoe UI"/>
        <family val="2"/>
      </rPr>
      <t>no</t>
    </r>
    <r>
      <rPr>
        <u/>
        <sz val="10"/>
        <color theme="1"/>
        <rFont val="Segoe UI"/>
        <family val="2"/>
      </rPr>
      <t xml:space="preserve"> incluido/s.
</t>
    </r>
    <r>
      <rPr>
        <sz val="10"/>
        <color theme="1"/>
        <rFont val="Segoe UI"/>
        <family val="2"/>
      </rPr>
      <t xml:space="preserve">* Los precios unitarios se presentarán en euros, </t>
    </r>
    <r>
      <rPr>
        <u/>
        <sz val="10"/>
        <color theme="1"/>
        <rFont val="Segoe UI"/>
        <family val="2"/>
      </rPr>
      <t>con dos decimales, no pudiendo superar los precios unitarios máximo establecidos.</t>
    </r>
    <r>
      <rPr>
        <sz val="10"/>
        <color theme="1"/>
        <rFont val="Segoe UI"/>
        <family val="2"/>
      </rPr>
      <t xml:space="preserve">
* Los precios unitarios ofertados serán mantenidos durante toda la duración inicial del contrato.
* </t>
    </r>
    <r>
      <rPr>
        <u/>
        <sz val="10"/>
        <color theme="1"/>
        <rFont val="Segoe UI"/>
        <family val="2"/>
      </rPr>
      <t>No existirá vinculación por parte de FREMAP para consumir la totalidad de los consumos estimados, dado que es meramente orientativa</t>
    </r>
    <r>
      <rPr>
        <sz val="10"/>
        <color theme="1"/>
        <rFont val="Segoe UI"/>
        <family val="2"/>
      </rPr>
      <t>.</t>
    </r>
    <r>
      <rPr>
        <u/>
        <sz val="10"/>
        <color theme="1"/>
        <rFont val="Segoe UI"/>
        <family val="2"/>
      </rPr>
      <t xml:space="preserve">
</t>
    </r>
    <r>
      <rPr>
        <sz val="10"/>
        <color theme="1"/>
        <rFont val="Segoe UI"/>
        <family val="2"/>
      </rPr>
      <t>* Los precios unitarios ofertados incluyen todas las condiciones que se estipulan en el los Pliegos que rigen el procedimiento de licitación.</t>
    </r>
  </si>
  <si>
    <r>
      <t>D. /Dña. ………......................................... con DNI nº.........................., en nombre (propio o de la empresa que representa)................................................., con CIF/NIF.............. y domicilio fiscal en................................, calle/plaza.................................................... Nº ........., enterado del anuncio publicado en el (PLACSP) de fecha ......................... y de las condiciones, requisitos y obligaciones sobre protección y condiciones de trabajo que se exigen para la Contratación del suministro de instrumental médico y quirúrgico para los Centros Sanitarios de FREMAP, Mutua Colaboradora con la Seguridad Social Nº 61 (LICT/99/159/2024/0277/L2)</t>
    </r>
    <r>
      <rPr>
        <b/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Calibri"/>
        <family val="2"/>
        <scheme val="minor"/>
      </rPr>
      <t>comprometiéndose a su ejecución con estricta sujeción a los Pliegos de Cláusulas Administrativas y de Prescripciones Técnicas que han de regir la adjudicación y ejecución del mismo, en las siguientes condiciones: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</si>
</sst>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8" formatCode="#,##0.00\ &quot;€&quot;;[Red]\-#,##0.00\ &quot;€&quot;"/>
    <numFmt numFmtId="44" formatCode="_-* #,##0.00\ &quot;€&quot;_-;\-* #,##0.00\ &quot;€&quot;_-;_-* &quot;-&quot;??\ &quot;€&quot;_-;_-@_-"/>
    <numFmt numFmtId="164" formatCode="#,##0.00\ _€"/>
    <numFmt numFmtId="165" formatCode="#,##0.00\ &quot;€&quot;"/>
    <numFmt numFmtId="166" formatCode="_-* #,##0.00\ [$€-C0A]_-;\-* #,##0.00\ [$€-C0A]_-;_-* &quot;-&quot;??\ [$€-C0A]_-;_-@_-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0"/>
      <name val="Arial"/>
      <family val="2"/>
    </font>
    <font>
      <b/>
      <sz val="12"/>
      <name val="Calibri"/>
      <family val="2"/>
    </font>
    <font>
      <b/>
      <u/>
      <sz val="14"/>
      <color rgb="FFFF0000"/>
      <name val="Calibri"/>
      <family val="2"/>
    </font>
    <font>
      <b/>
      <u/>
      <sz val="12"/>
      <name val="Calibri"/>
      <family val="2"/>
    </font>
    <font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0"/>
      <name val="Arial"/>
      <family val="2"/>
    </font>
    <font>
      <sz val="10"/>
      <color theme="1"/>
      <name val="Segoe UI"/>
      <family val="2"/>
    </font>
    <font>
      <u/>
      <sz val="10"/>
      <color theme="1"/>
      <name val="Segoe UI"/>
      <family val="2"/>
    </font>
    <font>
      <b/>
      <u/>
      <sz val="10"/>
      <color theme="1"/>
      <name val="Segoe UI"/>
      <family val="2"/>
    </font>
    <font>
      <b/>
      <sz val="10"/>
      <color theme="0"/>
      <name val="Segoe UI"/>
      <family val="2"/>
    </font>
    <font>
      <b/>
      <sz val="10"/>
      <color rgb="FFFFFFFF"/>
      <name val="Segoe UI"/>
      <family val="2"/>
    </font>
    <font>
      <sz val="10"/>
      <color rgb="FFFFFFFF"/>
      <name val="Segoe UI"/>
      <family val="2"/>
    </font>
    <font>
      <b/>
      <sz val="10"/>
      <color theme="1"/>
      <name val="Segoe UI"/>
      <family val="2"/>
    </font>
    <font>
      <sz val="10"/>
      <color rgb="FF000000"/>
      <name val="Segoe UI"/>
      <family val="2"/>
    </font>
    <font>
      <sz val="10"/>
      <color theme="0"/>
      <name val="Segoe UI"/>
      <family val="2"/>
    </font>
    <font>
      <b/>
      <i/>
      <u/>
      <sz val="10"/>
      <color rgb="FFFF0000"/>
      <name val="Segoe UI"/>
      <family val="2"/>
    </font>
    <font>
      <b/>
      <u/>
      <sz val="10"/>
      <color rgb="FFFF0000"/>
      <name val="Segoe UI"/>
      <family val="2"/>
    </font>
    <font>
      <i/>
      <sz val="10"/>
      <color theme="1"/>
      <name val="Segoe UI"/>
      <family val="2"/>
    </font>
    <font>
      <sz val="12"/>
      <color rgb="FF000000"/>
      <name val="Calibri"/>
      <family val="2"/>
    </font>
    <font>
      <sz val="8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C00000"/>
        <bgColor rgb="FF000000"/>
      </patternFill>
    </fill>
    <fill>
      <patternFill patternType="solid">
        <fgColor rgb="FFFFC0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8" fillId="0" borderId="0"/>
  </cellStyleXfs>
  <cellXfs count="58">
    <xf numFmtId="0" fontId="0" fillId="0" borderId="0" xfId="0"/>
    <xf numFmtId="0" fontId="13" fillId="4" borderId="2" xfId="2" applyFont="1" applyFill="1" applyBorder="1" applyAlignment="1">
      <alignment horizontal="center" vertical="center" wrapText="1"/>
    </xf>
    <xf numFmtId="164" fontId="13" fillId="4" borderId="4" xfId="2" applyNumberFormat="1" applyFont="1" applyFill="1" applyBorder="1" applyAlignment="1">
      <alignment horizontal="center" vertical="center" wrapText="1"/>
    </xf>
    <xf numFmtId="0" fontId="13" fillId="4" borderId="4" xfId="2" applyFont="1" applyFill="1" applyBorder="1" applyAlignment="1">
      <alignment horizontal="center" vertical="center" wrapText="1"/>
    </xf>
    <xf numFmtId="4" fontId="13" fillId="4" borderId="5" xfId="2" applyNumberFormat="1" applyFont="1" applyFill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6" borderId="13" xfId="0" applyFont="1" applyFill="1" applyBorder="1" applyAlignment="1" applyProtection="1">
      <alignment horizontal="center" vertical="center" wrapText="1"/>
      <protection locked="0"/>
    </xf>
    <xf numFmtId="165" fontId="16" fillId="5" borderId="11" xfId="1" applyNumberFormat="1" applyFont="1" applyFill="1" applyBorder="1" applyAlignment="1" applyProtection="1">
      <alignment horizontal="center" vertical="center" wrapText="1"/>
    </xf>
    <xf numFmtId="0" fontId="9" fillId="0" borderId="0" xfId="0" applyFont="1"/>
    <xf numFmtId="0" fontId="12" fillId="2" borderId="12" xfId="0" applyFont="1" applyFill="1" applyBorder="1" applyAlignment="1">
      <alignment horizontal="center" vertical="center" wrapText="1"/>
    </xf>
    <xf numFmtId="0" fontId="18" fillId="0" borderId="0" xfId="0" applyFont="1" applyBorder="1" applyAlignment="1">
      <alignment horizontal="left" vertical="center" wrapText="1"/>
    </xf>
    <xf numFmtId="0" fontId="9" fillId="0" borderId="0" xfId="1" applyNumberFormat="1" applyFont="1" applyFill="1" applyBorder="1" applyProtection="1"/>
    <xf numFmtId="0" fontId="12" fillId="2" borderId="2" xfId="0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 wrapText="1"/>
    </xf>
    <xf numFmtId="166" fontId="12" fillId="2" borderId="4" xfId="0" applyNumberFormat="1" applyFont="1" applyFill="1" applyBorder="1" applyAlignment="1">
      <alignment horizontal="center" vertical="center" wrapText="1"/>
    </xf>
    <xf numFmtId="0" fontId="12" fillId="2" borderId="17" xfId="0" applyFont="1" applyFill="1" applyBorder="1" applyAlignment="1" applyProtection="1">
      <alignment horizontal="center" vertical="center" wrapText="1"/>
      <protection locked="0"/>
    </xf>
    <xf numFmtId="0" fontId="12" fillId="2" borderId="18" xfId="0" applyFont="1" applyFill="1" applyBorder="1" applyAlignment="1" applyProtection="1">
      <alignment horizontal="center" vertical="center" wrapText="1"/>
      <protection locked="0"/>
    </xf>
    <xf numFmtId="0" fontId="9" fillId="0" borderId="1" xfId="0" applyFont="1" applyBorder="1" applyProtection="1">
      <protection locked="0"/>
    </xf>
    <xf numFmtId="166" fontId="9" fillId="0" borderId="1" xfId="0" applyNumberFormat="1" applyFont="1" applyBorder="1" applyProtection="1">
      <protection locked="0"/>
    </xf>
    <xf numFmtId="0" fontId="12" fillId="2" borderId="19" xfId="0" applyFont="1" applyFill="1" applyBorder="1" applyAlignment="1" applyProtection="1">
      <alignment horizontal="center" vertical="center" wrapText="1"/>
      <protection locked="0"/>
    </xf>
    <xf numFmtId="0" fontId="9" fillId="0" borderId="20" xfId="0" applyFont="1" applyBorder="1" applyProtection="1">
      <protection locked="0"/>
    </xf>
    <xf numFmtId="166" fontId="9" fillId="0" borderId="20" xfId="0" applyNumberFormat="1" applyFont="1" applyBorder="1" applyProtection="1">
      <protection locked="0"/>
    </xf>
    <xf numFmtId="165" fontId="21" fillId="5" borderId="12" xfId="1" applyNumberFormat="1" applyFont="1" applyFill="1" applyBorder="1" applyAlignment="1" applyProtection="1">
      <alignment horizontal="center" vertical="center" wrapText="1"/>
    </xf>
    <xf numFmtId="8" fontId="9" fillId="0" borderId="10" xfId="0" applyNumberFormat="1" applyFont="1" applyBorder="1" applyAlignment="1">
      <alignment horizontal="center" vertical="center"/>
    </xf>
    <xf numFmtId="165" fontId="18" fillId="0" borderId="0" xfId="0" applyNumberFormat="1" applyFont="1" applyBorder="1" applyAlignment="1">
      <alignment horizontal="left" vertical="center" wrapText="1"/>
    </xf>
    <xf numFmtId="165" fontId="9" fillId="6" borderId="10" xfId="1" applyNumberFormat="1" applyFont="1" applyFill="1" applyBorder="1" applyAlignment="1" applyProtection="1">
      <alignment horizontal="center" vertical="center"/>
      <protection locked="0"/>
    </xf>
    <xf numFmtId="0" fontId="9" fillId="0" borderId="9" xfId="0" applyFont="1" applyFill="1" applyBorder="1" applyAlignment="1">
      <alignment horizontal="center" vertical="center" wrapText="1"/>
    </xf>
    <xf numFmtId="0" fontId="9" fillId="8" borderId="16" xfId="0" applyFont="1" applyFill="1" applyBorder="1" applyAlignment="1">
      <alignment horizontal="center" vertical="center"/>
    </xf>
    <xf numFmtId="0" fontId="9" fillId="0" borderId="13" xfId="0" applyFont="1" applyFill="1" applyBorder="1" applyAlignment="1">
      <alignment horizontal="center" vertical="center" wrapText="1"/>
    </xf>
    <xf numFmtId="8" fontId="9" fillId="0" borderId="10" xfId="0" applyNumberFormat="1" applyFont="1" applyFill="1" applyBorder="1" applyAlignment="1">
      <alignment horizontal="center" vertical="center"/>
    </xf>
    <xf numFmtId="0" fontId="19" fillId="0" borderId="12" xfId="0" applyFont="1" applyBorder="1" applyAlignment="1">
      <alignment horizontal="center" vertical="center" wrapText="1"/>
    </xf>
    <xf numFmtId="0" fontId="9" fillId="0" borderId="9" xfId="0" applyFont="1" applyBorder="1" applyProtection="1">
      <protection locked="0"/>
    </xf>
    <xf numFmtId="0" fontId="9" fillId="0" borderId="10" xfId="0" applyFont="1" applyBorder="1" applyProtection="1">
      <protection locked="0"/>
    </xf>
    <xf numFmtId="166" fontId="9" fillId="0" borderId="10" xfId="0" applyNumberFormat="1" applyFont="1" applyBorder="1" applyProtection="1">
      <protection locked="0"/>
    </xf>
    <xf numFmtId="0" fontId="9" fillId="0" borderId="11" xfId="0" applyFont="1" applyBorder="1" applyProtection="1">
      <protection locked="0"/>
    </xf>
    <xf numFmtId="0" fontId="9" fillId="0" borderId="21" xfId="0" applyFont="1" applyBorder="1" applyProtection="1">
      <protection locked="0"/>
    </xf>
    <xf numFmtId="0" fontId="9" fillId="0" borderId="22" xfId="0" applyFont="1" applyBorder="1" applyProtection="1">
      <protection locked="0"/>
    </xf>
    <xf numFmtId="0" fontId="9" fillId="0" borderId="23" xfId="0" applyFont="1" applyBorder="1" applyProtection="1">
      <protection locked="0"/>
    </xf>
    <xf numFmtId="0" fontId="9" fillId="0" borderId="24" xfId="0" applyFont="1" applyBorder="1" applyProtection="1">
      <protection locked="0"/>
    </xf>
    <xf numFmtId="166" fontId="12" fillId="2" borderId="5" xfId="0" applyNumberFormat="1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12" fillId="2" borderId="14" xfId="0" applyFont="1" applyFill="1" applyBorder="1" applyAlignment="1">
      <alignment horizontal="center" vertical="center" wrapText="1"/>
    </xf>
    <xf numFmtId="0" fontId="9" fillId="2" borderId="15" xfId="0" applyFont="1" applyFill="1" applyBorder="1" applyAlignment="1">
      <alignment horizontal="center" vertical="center" wrapText="1"/>
    </xf>
    <xf numFmtId="0" fontId="9" fillId="2" borderId="13" xfId="0" applyFont="1" applyFill="1" applyBorder="1" applyAlignment="1">
      <alignment horizontal="center" vertical="center" wrapText="1"/>
    </xf>
    <xf numFmtId="8" fontId="15" fillId="7" borderId="16" xfId="0" applyNumberFormat="1" applyFont="1" applyFill="1" applyBorder="1" applyAlignment="1">
      <alignment horizontal="center" vertical="center"/>
    </xf>
    <xf numFmtId="8" fontId="15" fillId="7" borderId="15" xfId="0" applyNumberFormat="1" applyFont="1" applyFill="1" applyBorder="1" applyAlignment="1">
      <alignment horizontal="center" vertical="center"/>
    </xf>
    <xf numFmtId="8" fontId="15" fillId="7" borderId="13" xfId="0" applyNumberFormat="1" applyFont="1" applyFill="1" applyBorder="1" applyAlignment="1">
      <alignment horizontal="center" vertical="center"/>
    </xf>
    <xf numFmtId="0" fontId="9" fillId="0" borderId="1" xfId="0" applyFont="1" applyBorder="1" applyAlignment="1">
      <alignment horizontal="left" vertical="center" wrapText="1"/>
    </xf>
    <xf numFmtId="0" fontId="12" fillId="3" borderId="6" xfId="0" applyFont="1" applyFill="1" applyBorder="1" applyAlignment="1">
      <alignment horizontal="left" wrapText="1"/>
    </xf>
    <xf numFmtId="0" fontId="12" fillId="3" borderId="7" xfId="0" applyFont="1" applyFill="1" applyBorder="1" applyAlignment="1">
      <alignment horizontal="left" wrapText="1"/>
    </xf>
    <xf numFmtId="0" fontId="12" fillId="3" borderId="8" xfId="0" applyFont="1" applyFill="1" applyBorder="1" applyAlignment="1">
      <alignment horizontal="left" wrapText="1"/>
    </xf>
    <xf numFmtId="0" fontId="3" fillId="0" borderId="1" xfId="0" applyFont="1" applyBorder="1" applyAlignment="1">
      <alignment horizontal="center" vertical="center" wrapText="1"/>
    </xf>
    <xf numFmtId="0" fontId="6" fillId="0" borderId="2" xfId="0" applyFont="1" applyBorder="1" applyAlignment="1" applyProtection="1">
      <alignment horizontal="center" vertical="center" wrapText="1"/>
      <protection locked="0"/>
    </xf>
    <xf numFmtId="0" fontId="6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 wrapText="1"/>
      <protection locked="0"/>
    </xf>
    <xf numFmtId="0" fontId="6" fillId="0" borderId="5" xfId="0" applyFont="1" applyBorder="1" applyAlignment="1" applyProtection="1">
      <alignment horizontal="center" vertical="center" wrapText="1"/>
      <protection locked="0"/>
    </xf>
    <xf numFmtId="0" fontId="20" fillId="0" borderId="0" xfId="0" applyFont="1" applyAlignment="1">
      <alignment horizontal="center" vertical="center" wrapText="1"/>
    </xf>
  </cellXfs>
  <cellStyles count="3">
    <cellStyle name="Moneda" xfId="1" builtinId="4"/>
    <cellStyle name="Normal" xfId="0" builtinId="0"/>
    <cellStyle name="Normal 2" xfId="2" xr:uid="{DA5F61EE-D732-4F59-8F6C-696F59556476}"/>
  </cellStyles>
  <dxfs count="4">
    <dxf>
      <font>
        <color rgb="FFFF0000"/>
      </font>
      <fill>
        <patternFill>
          <fgColor rgb="FFFF0000"/>
          <bgColor rgb="FFFFFF00"/>
        </patternFill>
      </fill>
    </dxf>
    <dxf>
      <font>
        <color rgb="FFFF0000"/>
      </font>
      <fill>
        <patternFill>
          <bgColor rgb="FFFFFF00"/>
        </patternFill>
      </fill>
    </dxf>
    <dxf>
      <font>
        <color rgb="FFFF0000"/>
      </font>
      <fill>
        <patternFill>
          <fgColor rgb="FFFF0000"/>
          <bgColor rgb="FFFFFF00"/>
        </patternFill>
      </fill>
    </dxf>
    <dxf>
      <font>
        <color rgb="FFFF0000"/>
      </font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19050</xdr:colOff>
      <xdr:row>2</xdr:row>
      <xdr:rowOff>38101</xdr:rowOff>
    </xdr:from>
    <xdr:to>
      <xdr:col>7</xdr:col>
      <xdr:colOff>733425</xdr:colOff>
      <xdr:row>2</xdr:row>
      <xdr:rowOff>1263707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3B65FC96-5EB0-4DD5-9259-37695A2103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287000" y="400051"/>
          <a:ext cx="714375" cy="122560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E22340-E211-40FA-BC7C-FE5CE697A260}">
  <dimension ref="B1:K53"/>
  <sheetViews>
    <sheetView showGridLines="0" tabSelected="1" zoomScale="85" zoomScaleNormal="85" workbookViewId="0">
      <selection activeCell="B7" sqref="B7"/>
    </sheetView>
  </sheetViews>
  <sheetFormatPr baseColWidth="10" defaultRowHeight="14.5" x14ac:dyDescent="0.35"/>
  <cols>
    <col min="2" max="2" width="38.26953125" customWidth="1"/>
    <col min="3" max="3" width="30.7265625" customWidth="1"/>
    <col min="4" max="4" width="56.54296875" customWidth="1"/>
    <col min="5" max="5" width="24.453125" customWidth="1"/>
    <col min="6" max="6" width="26.1796875" customWidth="1"/>
    <col min="7" max="7" width="36.7265625" customWidth="1"/>
    <col min="8" max="8" width="28.1796875" customWidth="1"/>
    <col min="9" max="9" width="26.54296875" customWidth="1"/>
    <col min="10" max="10" width="29.54296875" customWidth="1"/>
    <col min="11" max="11" width="28" customWidth="1"/>
  </cols>
  <sheetData>
    <row r="1" spans="2:11" ht="23.15" customHeight="1" x14ac:dyDescent="0.35">
      <c r="B1" s="41" t="s">
        <v>24</v>
      </c>
      <c r="C1" s="41"/>
      <c r="D1" s="41"/>
      <c r="E1" s="41"/>
      <c r="F1" s="41"/>
      <c r="G1" s="41"/>
      <c r="H1" s="41"/>
      <c r="I1" s="41"/>
      <c r="J1" s="41"/>
      <c r="K1" s="41"/>
    </row>
    <row r="2" spans="2:11" ht="50.15" customHeight="1" x14ac:dyDescent="0.35">
      <c r="B2" s="41" t="s">
        <v>81</v>
      </c>
      <c r="C2" s="41"/>
      <c r="D2" s="41"/>
      <c r="E2" s="41"/>
      <c r="F2" s="41"/>
      <c r="G2" s="41"/>
      <c r="H2" s="41"/>
      <c r="I2" s="41"/>
      <c r="J2" s="41"/>
      <c r="K2" s="41"/>
    </row>
    <row r="4" spans="2:11" ht="32.25" customHeight="1" x14ac:dyDescent="0.35">
      <c r="B4" s="52" t="s">
        <v>0</v>
      </c>
      <c r="C4" s="52"/>
      <c r="D4" s="52"/>
      <c r="E4" s="52"/>
      <c r="F4" s="52"/>
      <c r="G4" s="52"/>
      <c r="H4" s="52"/>
      <c r="I4" s="52"/>
      <c r="J4" s="52"/>
      <c r="K4" s="52"/>
    </row>
    <row r="5" spans="2:11" ht="15" thickBot="1" x14ac:dyDescent="0.4"/>
    <row r="6" spans="2:11" ht="83.25" customHeight="1" thickBot="1" x14ac:dyDescent="0.4">
      <c r="B6" s="53" t="s">
        <v>106</v>
      </c>
      <c r="C6" s="54"/>
      <c r="D6" s="54"/>
      <c r="E6" s="54"/>
      <c r="F6" s="54"/>
      <c r="G6" s="54"/>
      <c r="H6" s="55"/>
      <c r="I6" s="55"/>
      <c r="J6" s="55"/>
      <c r="K6" s="56"/>
    </row>
    <row r="7" spans="2:11" ht="15" thickBot="1" x14ac:dyDescent="0.4"/>
    <row r="8" spans="2:11" ht="16.5" thickBot="1" x14ac:dyDescent="0.5">
      <c r="B8" s="49" t="s">
        <v>69</v>
      </c>
      <c r="C8" s="50"/>
      <c r="D8" s="50"/>
      <c r="E8" s="50"/>
      <c r="F8" s="50"/>
      <c r="G8" s="50"/>
      <c r="H8" s="50"/>
      <c r="I8" s="50"/>
      <c r="J8" s="50"/>
      <c r="K8" s="51"/>
    </row>
    <row r="9" spans="2:11" ht="69" customHeight="1" thickBot="1" x14ac:dyDescent="0.4">
      <c r="B9" s="1" t="s">
        <v>2</v>
      </c>
      <c r="C9" s="2" t="s">
        <v>3</v>
      </c>
      <c r="D9" s="2" t="s">
        <v>4</v>
      </c>
      <c r="E9" s="2" t="s">
        <v>22</v>
      </c>
      <c r="F9" s="2" t="s">
        <v>23</v>
      </c>
      <c r="G9" s="2" t="s">
        <v>5</v>
      </c>
      <c r="H9" s="3" t="s">
        <v>82</v>
      </c>
      <c r="I9" s="2" t="s">
        <v>76</v>
      </c>
      <c r="J9" s="2" t="s">
        <v>77</v>
      </c>
      <c r="K9" s="4" t="s">
        <v>78</v>
      </c>
    </row>
    <row r="10" spans="2:11" ht="60.65" customHeight="1" thickBot="1" x14ac:dyDescent="0.4">
      <c r="B10" s="27" t="s">
        <v>6</v>
      </c>
      <c r="C10" s="5" t="s">
        <v>83</v>
      </c>
      <c r="D10" s="29" t="s">
        <v>37</v>
      </c>
      <c r="E10" s="6">
        <v>12</v>
      </c>
      <c r="F10" s="6" t="s">
        <v>34</v>
      </c>
      <c r="G10" s="7"/>
      <c r="H10" s="28">
        <v>40</v>
      </c>
      <c r="I10" s="24">
        <v>11.6</v>
      </c>
      <c r="J10" s="26"/>
      <c r="K10" s="8" t="str">
        <f t="shared" ref="K10:K30" si="0">IF(AND(J10*100=INT(J10*100),J10&gt;0,J10&lt;=I10),H10*J10,"Oferta Incompleta.Algún precio negativo o igual a cero.")</f>
        <v>Oferta Incompleta.Algún precio negativo o igual a cero.</v>
      </c>
    </row>
    <row r="11" spans="2:11" ht="60.65" customHeight="1" thickBot="1" x14ac:dyDescent="0.4">
      <c r="B11" s="5" t="s">
        <v>6</v>
      </c>
      <c r="C11" s="5" t="s">
        <v>84</v>
      </c>
      <c r="D11" s="29" t="s">
        <v>38</v>
      </c>
      <c r="E11" s="6">
        <v>12</v>
      </c>
      <c r="F11" s="6" t="s">
        <v>34</v>
      </c>
      <c r="G11" s="7"/>
      <c r="H11" s="28">
        <v>66</v>
      </c>
      <c r="I11" s="24">
        <v>11.4</v>
      </c>
      <c r="J11" s="26"/>
      <c r="K11" s="8" t="str">
        <f t="shared" si="0"/>
        <v>Oferta Incompleta.Algún precio negativo o igual a cero.</v>
      </c>
    </row>
    <row r="12" spans="2:11" ht="60.65" customHeight="1" thickBot="1" x14ac:dyDescent="0.4">
      <c r="B12" s="5" t="s">
        <v>6</v>
      </c>
      <c r="C12" s="5" t="s">
        <v>85</v>
      </c>
      <c r="D12" s="29" t="s">
        <v>39</v>
      </c>
      <c r="E12" s="6">
        <v>12</v>
      </c>
      <c r="F12" s="6" t="s">
        <v>34</v>
      </c>
      <c r="G12" s="7"/>
      <c r="H12" s="28">
        <v>20</v>
      </c>
      <c r="I12" s="24">
        <v>15.1</v>
      </c>
      <c r="J12" s="26"/>
      <c r="K12" s="8" t="str">
        <f t="shared" si="0"/>
        <v>Oferta Incompleta.Algún precio negativo o igual a cero.</v>
      </c>
    </row>
    <row r="13" spans="2:11" ht="60.65" customHeight="1" thickBot="1" x14ac:dyDescent="0.4">
      <c r="B13" s="5" t="s">
        <v>6</v>
      </c>
      <c r="C13" s="5" t="s">
        <v>86</v>
      </c>
      <c r="D13" s="29" t="s">
        <v>40</v>
      </c>
      <c r="E13" s="6">
        <v>12</v>
      </c>
      <c r="F13" s="6" t="s">
        <v>34</v>
      </c>
      <c r="G13" s="7"/>
      <c r="H13" s="28">
        <v>30</v>
      </c>
      <c r="I13" s="24">
        <v>12.6</v>
      </c>
      <c r="J13" s="26"/>
      <c r="K13" s="8" t="str">
        <f t="shared" si="0"/>
        <v>Oferta Incompleta.Algún precio negativo o igual a cero.</v>
      </c>
    </row>
    <row r="14" spans="2:11" ht="60.65" customHeight="1" thickBot="1" x14ac:dyDescent="0.4">
      <c r="B14" s="5" t="s">
        <v>6</v>
      </c>
      <c r="C14" s="5" t="s">
        <v>87</v>
      </c>
      <c r="D14" s="29" t="s">
        <v>41</v>
      </c>
      <c r="E14" s="6">
        <v>14.5</v>
      </c>
      <c r="F14" s="6" t="s">
        <v>34</v>
      </c>
      <c r="G14" s="7"/>
      <c r="H14" s="28">
        <v>10</v>
      </c>
      <c r="I14" s="24">
        <v>9.6</v>
      </c>
      <c r="J14" s="26"/>
      <c r="K14" s="8" t="str">
        <f t="shared" si="0"/>
        <v>Oferta Incompleta.Algún precio negativo o igual a cero.</v>
      </c>
    </row>
    <row r="15" spans="2:11" ht="60.65" customHeight="1" thickBot="1" x14ac:dyDescent="0.4">
      <c r="B15" s="5" t="s">
        <v>6</v>
      </c>
      <c r="C15" s="5" t="s">
        <v>9</v>
      </c>
      <c r="D15" s="29" t="s">
        <v>42</v>
      </c>
      <c r="E15" s="6">
        <v>11.5</v>
      </c>
      <c r="F15" s="6" t="s">
        <v>34</v>
      </c>
      <c r="G15" s="7"/>
      <c r="H15" s="28">
        <v>10</v>
      </c>
      <c r="I15" s="24">
        <v>9.8000000000000007</v>
      </c>
      <c r="J15" s="26"/>
      <c r="K15" s="8" t="str">
        <f t="shared" si="0"/>
        <v>Oferta Incompleta.Algún precio negativo o igual a cero.</v>
      </c>
    </row>
    <row r="16" spans="2:11" ht="60.65" customHeight="1" thickBot="1" x14ac:dyDescent="0.4">
      <c r="B16" s="5" t="s">
        <v>6</v>
      </c>
      <c r="C16" s="5" t="s">
        <v>10</v>
      </c>
      <c r="D16" s="29" t="s">
        <v>43</v>
      </c>
      <c r="E16" s="6">
        <v>14.5</v>
      </c>
      <c r="F16" s="6" t="s">
        <v>34</v>
      </c>
      <c r="G16" s="7"/>
      <c r="H16" s="28">
        <v>25</v>
      </c>
      <c r="I16" s="24">
        <v>9.1</v>
      </c>
      <c r="J16" s="26"/>
      <c r="K16" s="8" t="str">
        <f t="shared" si="0"/>
        <v>Oferta Incompleta.Algún precio negativo o igual a cero.</v>
      </c>
    </row>
    <row r="17" spans="2:11" ht="60.65" customHeight="1" thickBot="1" x14ac:dyDescent="0.4">
      <c r="B17" s="5" t="s">
        <v>6</v>
      </c>
      <c r="C17" s="5" t="s">
        <v>11</v>
      </c>
      <c r="D17" s="29" t="s">
        <v>44</v>
      </c>
      <c r="E17" s="6">
        <v>11.5</v>
      </c>
      <c r="F17" s="6" t="s">
        <v>34</v>
      </c>
      <c r="G17" s="7"/>
      <c r="H17" s="28">
        <v>10</v>
      </c>
      <c r="I17" s="24">
        <v>10.4</v>
      </c>
      <c r="J17" s="26"/>
      <c r="K17" s="8" t="str">
        <f t="shared" si="0"/>
        <v>Oferta Incompleta.Algún precio negativo o igual a cero.</v>
      </c>
    </row>
    <row r="18" spans="2:11" ht="60.65" customHeight="1" thickBot="1" x14ac:dyDescent="0.4">
      <c r="B18" s="5" t="s">
        <v>6</v>
      </c>
      <c r="C18" s="5" t="s">
        <v>12</v>
      </c>
      <c r="D18" s="29" t="s">
        <v>45</v>
      </c>
      <c r="E18" s="6">
        <v>12</v>
      </c>
      <c r="F18" s="6" t="s">
        <v>34</v>
      </c>
      <c r="G18" s="7"/>
      <c r="H18" s="28">
        <v>10</v>
      </c>
      <c r="I18" s="24">
        <v>18.600000000000001</v>
      </c>
      <c r="J18" s="26"/>
      <c r="K18" s="8" t="str">
        <f t="shared" si="0"/>
        <v>Oferta Incompleta.Algún precio negativo o igual a cero.</v>
      </c>
    </row>
    <row r="19" spans="2:11" ht="60.65" customHeight="1" thickBot="1" x14ac:dyDescent="0.4">
      <c r="B19" s="5" t="s">
        <v>6</v>
      </c>
      <c r="C19" s="5" t="s">
        <v>88</v>
      </c>
      <c r="D19" s="29" t="s">
        <v>65</v>
      </c>
      <c r="E19" s="6">
        <v>15</v>
      </c>
      <c r="F19" s="6" t="s">
        <v>34</v>
      </c>
      <c r="G19" s="7"/>
      <c r="H19" s="28">
        <v>10</v>
      </c>
      <c r="I19" s="24">
        <v>31.3</v>
      </c>
      <c r="J19" s="26"/>
      <c r="K19" s="8" t="str">
        <f t="shared" si="0"/>
        <v>Oferta Incompleta.Algún precio negativo o igual a cero.</v>
      </c>
    </row>
    <row r="20" spans="2:11" ht="60.65" customHeight="1" thickBot="1" x14ac:dyDescent="0.4">
      <c r="B20" s="5" t="s">
        <v>6</v>
      </c>
      <c r="C20" s="5" t="s">
        <v>89</v>
      </c>
      <c r="D20" s="29" t="s">
        <v>66</v>
      </c>
      <c r="E20" s="6">
        <v>12</v>
      </c>
      <c r="F20" s="6" t="s">
        <v>34</v>
      </c>
      <c r="G20" s="7"/>
      <c r="H20" s="28">
        <v>18</v>
      </c>
      <c r="I20" s="24">
        <v>36.6</v>
      </c>
      <c r="J20" s="26"/>
      <c r="K20" s="8" t="str">
        <f t="shared" si="0"/>
        <v>Oferta Incompleta.Algún precio negativo o igual a cero.</v>
      </c>
    </row>
    <row r="21" spans="2:11" ht="60.65" customHeight="1" thickBot="1" x14ac:dyDescent="0.4">
      <c r="B21" s="5" t="s">
        <v>6</v>
      </c>
      <c r="C21" s="5" t="s">
        <v>90</v>
      </c>
      <c r="D21" s="29" t="s">
        <v>67</v>
      </c>
      <c r="E21" s="6">
        <v>13</v>
      </c>
      <c r="F21" s="6" t="s">
        <v>35</v>
      </c>
      <c r="G21" s="7"/>
      <c r="H21" s="28">
        <v>30</v>
      </c>
      <c r="I21" s="24">
        <v>36.700000000000003</v>
      </c>
      <c r="J21" s="26"/>
      <c r="K21" s="8" t="str">
        <f t="shared" si="0"/>
        <v>Oferta Incompleta.Algún precio negativo o igual a cero.</v>
      </c>
    </row>
    <row r="22" spans="2:11" ht="60.65" customHeight="1" thickBot="1" x14ac:dyDescent="0.4">
      <c r="B22" s="5" t="s">
        <v>6</v>
      </c>
      <c r="C22" s="5" t="s">
        <v>13</v>
      </c>
      <c r="D22" s="29" t="s">
        <v>68</v>
      </c>
      <c r="E22" s="6">
        <v>16</v>
      </c>
      <c r="F22" s="6" t="s">
        <v>34</v>
      </c>
      <c r="G22" s="7"/>
      <c r="H22" s="28">
        <v>10</v>
      </c>
      <c r="I22" s="24">
        <v>30.8</v>
      </c>
      <c r="J22" s="26"/>
      <c r="K22" s="8" t="str">
        <f t="shared" si="0"/>
        <v>Oferta Incompleta.Algún precio negativo o igual a cero.</v>
      </c>
    </row>
    <row r="23" spans="2:11" ht="60.65" customHeight="1" thickBot="1" x14ac:dyDescent="0.4">
      <c r="B23" s="5" t="s">
        <v>6</v>
      </c>
      <c r="C23" s="5" t="s">
        <v>14</v>
      </c>
      <c r="D23" s="29" t="s">
        <v>46</v>
      </c>
      <c r="E23" s="6">
        <v>11.5</v>
      </c>
      <c r="F23" s="6" t="s">
        <v>34</v>
      </c>
      <c r="G23" s="7"/>
      <c r="H23" s="28">
        <v>15</v>
      </c>
      <c r="I23" s="24">
        <v>19.399999999999999</v>
      </c>
      <c r="J23" s="26"/>
      <c r="K23" s="8" t="str">
        <f t="shared" si="0"/>
        <v>Oferta Incompleta.Algún precio negativo o igual a cero.</v>
      </c>
    </row>
    <row r="24" spans="2:11" ht="60.65" customHeight="1" thickBot="1" x14ac:dyDescent="0.4">
      <c r="B24" s="5" t="s">
        <v>6</v>
      </c>
      <c r="C24" s="5" t="s">
        <v>15</v>
      </c>
      <c r="D24" s="29" t="s">
        <v>47</v>
      </c>
      <c r="E24" s="6">
        <v>18</v>
      </c>
      <c r="F24" s="6" t="s">
        <v>34</v>
      </c>
      <c r="G24" s="7"/>
      <c r="H24" s="28">
        <v>83</v>
      </c>
      <c r="I24" s="24">
        <v>29.6</v>
      </c>
      <c r="J24" s="26"/>
      <c r="K24" s="8" t="str">
        <f t="shared" si="0"/>
        <v>Oferta Incompleta.Algún precio negativo o igual a cero.</v>
      </c>
    </row>
    <row r="25" spans="2:11" ht="60.65" customHeight="1" thickBot="1" x14ac:dyDescent="0.4">
      <c r="B25" s="5" t="s">
        <v>6</v>
      </c>
      <c r="C25" s="5" t="s">
        <v>16</v>
      </c>
      <c r="D25" s="29" t="s">
        <v>47</v>
      </c>
      <c r="E25" s="6">
        <v>14.5</v>
      </c>
      <c r="F25" s="6" t="s">
        <v>34</v>
      </c>
      <c r="G25" s="7"/>
      <c r="H25" s="28">
        <v>50</v>
      </c>
      <c r="I25" s="24">
        <v>22.4</v>
      </c>
      <c r="J25" s="26"/>
      <c r="K25" s="8" t="str">
        <f t="shared" si="0"/>
        <v>Oferta Incompleta.Algún precio negativo o igual a cero.</v>
      </c>
    </row>
    <row r="26" spans="2:11" ht="60.65" customHeight="1" thickBot="1" x14ac:dyDescent="0.4">
      <c r="B26" s="5" t="s">
        <v>6</v>
      </c>
      <c r="C26" s="5" t="s">
        <v>91</v>
      </c>
      <c r="D26" s="29" t="s">
        <v>48</v>
      </c>
      <c r="E26" s="6">
        <v>12</v>
      </c>
      <c r="F26" s="6" t="s">
        <v>34</v>
      </c>
      <c r="G26" s="7"/>
      <c r="H26" s="28">
        <v>10</v>
      </c>
      <c r="I26" s="24">
        <v>28.1</v>
      </c>
      <c r="J26" s="26"/>
      <c r="K26" s="8" t="str">
        <f t="shared" si="0"/>
        <v>Oferta Incompleta.Algún precio negativo o igual a cero.</v>
      </c>
    </row>
    <row r="27" spans="2:11" ht="60.65" customHeight="1" thickBot="1" x14ac:dyDescent="0.4">
      <c r="B27" s="5" t="s">
        <v>6</v>
      </c>
      <c r="C27" s="5" t="s">
        <v>92</v>
      </c>
      <c r="D27" s="29" t="s">
        <v>49</v>
      </c>
      <c r="E27" s="6">
        <v>14.5</v>
      </c>
      <c r="F27" s="6" t="s">
        <v>34</v>
      </c>
      <c r="G27" s="7"/>
      <c r="H27" s="28">
        <v>10</v>
      </c>
      <c r="I27" s="24">
        <v>39.200000000000003</v>
      </c>
      <c r="J27" s="26"/>
      <c r="K27" s="8" t="str">
        <f t="shared" si="0"/>
        <v>Oferta Incompleta.Algún precio negativo o igual a cero.</v>
      </c>
    </row>
    <row r="28" spans="2:11" ht="60.65" customHeight="1" thickBot="1" x14ac:dyDescent="0.4">
      <c r="B28" s="5" t="s">
        <v>6</v>
      </c>
      <c r="C28" s="5" t="s">
        <v>17</v>
      </c>
      <c r="D28" s="29" t="s">
        <v>50</v>
      </c>
      <c r="E28" s="6">
        <v>13</v>
      </c>
      <c r="F28" s="6" t="s">
        <v>34</v>
      </c>
      <c r="G28" s="7"/>
      <c r="H28" s="28">
        <v>10</v>
      </c>
      <c r="I28" s="24">
        <v>19.600000000000001</v>
      </c>
      <c r="J28" s="26"/>
      <c r="K28" s="8" t="str">
        <f t="shared" si="0"/>
        <v>Oferta Incompleta.Algún precio negativo o igual a cero.</v>
      </c>
    </row>
    <row r="29" spans="2:11" ht="60.65" customHeight="1" thickBot="1" x14ac:dyDescent="0.4">
      <c r="B29" s="5" t="s">
        <v>6</v>
      </c>
      <c r="C29" s="5" t="s">
        <v>93</v>
      </c>
      <c r="D29" s="29" t="s">
        <v>51</v>
      </c>
      <c r="E29" s="6">
        <v>14.5</v>
      </c>
      <c r="F29" s="6" t="s">
        <v>34</v>
      </c>
      <c r="G29" s="7"/>
      <c r="H29" s="28">
        <v>16</v>
      </c>
      <c r="I29" s="24">
        <v>20.2</v>
      </c>
      <c r="J29" s="26"/>
      <c r="K29" s="8" t="str">
        <f t="shared" si="0"/>
        <v>Oferta Incompleta.Algún precio negativo o igual a cero.</v>
      </c>
    </row>
    <row r="30" spans="2:11" ht="60.65" customHeight="1" thickBot="1" x14ac:dyDescent="0.4">
      <c r="B30" s="5" t="s">
        <v>6</v>
      </c>
      <c r="C30" s="5" t="s">
        <v>94</v>
      </c>
      <c r="D30" s="29" t="s">
        <v>52</v>
      </c>
      <c r="E30" s="6">
        <v>14.5</v>
      </c>
      <c r="F30" s="6" t="s">
        <v>34</v>
      </c>
      <c r="G30" s="7"/>
      <c r="H30" s="28">
        <v>16</v>
      </c>
      <c r="I30" s="24">
        <v>20.8</v>
      </c>
      <c r="J30" s="26"/>
      <c r="K30" s="8" t="str">
        <f t="shared" si="0"/>
        <v>Oferta Incompleta.Algún precio negativo o igual a cero.</v>
      </c>
    </row>
    <row r="31" spans="2:11" ht="60.65" customHeight="1" thickBot="1" x14ac:dyDescent="0.4">
      <c r="B31" s="5" t="s">
        <v>7</v>
      </c>
      <c r="C31" s="5" t="s">
        <v>95</v>
      </c>
      <c r="D31" s="29" t="s">
        <v>43</v>
      </c>
      <c r="E31" s="6">
        <v>11.5</v>
      </c>
      <c r="F31" s="6" t="s">
        <v>34</v>
      </c>
      <c r="G31" s="7"/>
      <c r="H31" s="28">
        <v>10</v>
      </c>
      <c r="I31" s="24">
        <v>8.8000000000000007</v>
      </c>
      <c r="J31" s="26"/>
      <c r="K31" s="8" t="str">
        <f t="shared" ref="K31:K37" si="1">IF(AND(J31*100=INT(J31*100),J31&gt;0,J31&lt;=I31),H31*J31,"Oferta Incompleta.Algún precio negativo o igual a cero.")</f>
        <v>Oferta Incompleta.Algún precio negativo o igual a cero.</v>
      </c>
    </row>
    <row r="32" spans="2:11" ht="60.65" customHeight="1" thickBot="1" x14ac:dyDescent="0.4">
      <c r="B32" s="5" t="s">
        <v>7</v>
      </c>
      <c r="C32" s="5" t="s">
        <v>18</v>
      </c>
      <c r="D32" s="29" t="s">
        <v>53</v>
      </c>
      <c r="E32" s="6">
        <v>18.5</v>
      </c>
      <c r="F32" s="6" t="s">
        <v>34</v>
      </c>
      <c r="G32" s="7"/>
      <c r="H32" s="28">
        <v>11</v>
      </c>
      <c r="I32" s="24">
        <v>30.8</v>
      </c>
      <c r="J32" s="26"/>
      <c r="K32" s="8" t="str">
        <f t="shared" si="1"/>
        <v>Oferta Incompleta.Algún precio negativo o igual a cero.</v>
      </c>
    </row>
    <row r="33" spans="2:11" ht="60.65" customHeight="1" thickBot="1" x14ac:dyDescent="0.4">
      <c r="B33" s="5" t="s">
        <v>7</v>
      </c>
      <c r="C33" s="5" t="s">
        <v>19</v>
      </c>
      <c r="D33" s="29" t="s">
        <v>54</v>
      </c>
      <c r="E33" s="6" t="s">
        <v>25</v>
      </c>
      <c r="F33" s="6" t="s">
        <v>34</v>
      </c>
      <c r="G33" s="7"/>
      <c r="H33" s="28">
        <v>16</v>
      </c>
      <c r="I33" s="24">
        <v>19</v>
      </c>
      <c r="J33" s="26"/>
      <c r="K33" s="8" t="str">
        <f t="shared" si="1"/>
        <v>Oferta Incompleta.Algún precio negativo o igual a cero.</v>
      </c>
    </row>
    <row r="34" spans="2:11" ht="60.65" customHeight="1" thickBot="1" x14ac:dyDescent="0.4">
      <c r="B34" s="5" t="s">
        <v>7</v>
      </c>
      <c r="C34" s="5" t="s">
        <v>20</v>
      </c>
      <c r="D34" s="29" t="s">
        <v>55</v>
      </c>
      <c r="E34" s="6">
        <v>14</v>
      </c>
      <c r="F34" s="6" t="s">
        <v>36</v>
      </c>
      <c r="G34" s="7"/>
      <c r="H34" s="28">
        <v>11</v>
      </c>
      <c r="I34" s="24">
        <v>82</v>
      </c>
      <c r="J34" s="26"/>
      <c r="K34" s="8" t="str">
        <f t="shared" si="1"/>
        <v>Oferta Incompleta.Algún precio negativo o igual a cero.</v>
      </c>
    </row>
    <row r="35" spans="2:11" ht="60.65" customHeight="1" thickBot="1" x14ac:dyDescent="0.4">
      <c r="B35" s="5" t="s">
        <v>7</v>
      </c>
      <c r="C35" s="5" t="s">
        <v>21</v>
      </c>
      <c r="D35" s="29" t="s">
        <v>56</v>
      </c>
      <c r="E35" s="6" t="s">
        <v>26</v>
      </c>
      <c r="F35" s="6" t="s">
        <v>34</v>
      </c>
      <c r="G35" s="7"/>
      <c r="H35" s="28">
        <v>30</v>
      </c>
      <c r="I35" s="30">
        <v>25.2</v>
      </c>
      <c r="J35" s="26"/>
      <c r="K35" s="8" t="str">
        <f t="shared" si="1"/>
        <v>Oferta Incompleta.Algún precio negativo o igual a cero.</v>
      </c>
    </row>
    <row r="36" spans="2:11" ht="60.65" customHeight="1" thickBot="1" x14ac:dyDescent="0.4">
      <c r="B36" s="5" t="s">
        <v>7</v>
      </c>
      <c r="C36" s="5" t="s">
        <v>96</v>
      </c>
      <c r="D36" s="29" t="s">
        <v>57</v>
      </c>
      <c r="E36" s="6" t="s">
        <v>27</v>
      </c>
      <c r="F36" s="6" t="s">
        <v>34</v>
      </c>
      <c r="G36" s="7"/>
      <c r="H36" s="28">
        <v>10</v>
      </c>
      <c r="I36" s="30">
        <v>260.60000000000002</v>
      </c>
      <c r="J36" s="26"/>
      <c r="K36" s="8" t="str">
        <f t="shared" si="1"/>
        <v>Oferta Incompleta.Algún precio negativo o igual a cero.</v>
      </c>
    </row>
    <row r="37" spans="2:11" ht="60.65" customHeight="1" thickBot="1" x14ac:dyDescent="0.4">
      <c r="B37" s="5" t="s">
        <v>7</v>
      </c>
      <c r="C37" s="5" t="s">
        <v>97</v>
      </c>
      <c r="D37" s="29" t="s">
        <v>58</v>
      </c>
      <c r="E37" s="6" t="s">
        <v>28</v>
      </c>
      <c r="F37" s="6" t="s">
        <v>34</v>
      </c>
      <c r="G37" s="7"/>
      <c r="H37" s="28">
        <v>10</v>
      </c>
      <c r="I37" s="30">
        <v>276.2</v>
      </c>
      <c r="J37" s="26"/>
      <c r="K37" s="8" t="str">
        <f t="shared" si="1"/>
        <v>Oferta Incompleta.Algún precio negativo o igual a cero.</v>
      </c>
    </row>
    <row r="38" spans="2:11" ht="60.65" customHeight="1" thickBot="1" x14ac:dyDescent="0.4">
      <c r="B38" s="5" t="s">
        <v>7</v>
      </c>
      <c r="C38" s="5" t="s">
        <v>98</v>
      </c>
      <c r="D38" s="29" t="s">
        <v>80</v>
      </c>
      <c r="E38" s="6">
        <v>18</v>
      </c>
      <c r="F38" s="6" t="s">
        <v>34</v>
      </c>
      <c r="G38" s="7"/>
      <c r="H38" s="28">
        <v>35</v>
      </c>
      <c r="I38" s="30">
        <v>92.4</v>
      </c>
      <c r="J38" s="26"/>
      <c r="K38" s="8" t="str">
        <f t="shared" ref="K38:K44" si="2">IF(AND(J38*100=INT(J38*100),J38&gt;0,J38&lt;=I38),H38*J38,"Oferta Incompleta.Algún precio negativo o igual a cero.")</f>
        <v>Oferta Incompleta.Algún precio negativo o igual a cero.</v>
      </c>
    </row>
    <row r="39" spans="2:11" ht="60.65" customHeight="1" thickBot="1" x14ac:dyDescent="0.4">
      <c r="B39" s="5" t="s">
        <v>7</v>
      </c>
      <c r="C39" s="5" t="s">
        <v>99</v>
      </c>
      <c r="D39" s="29" t="s">
        <v>59</v>
      </c>
      <c r="E39" s="6">
        <v>17</v>
      </c>
      <c r="F39" s="6" t="s">
        <v>36</v>
      </c>
      <c r="G39" s="7"/>
      <c r="H39" s="28">
        <v>36</v>
      </c>
      <c r="I39" s="30">
        <v>107.1</v>
      </c>
      <c r="J39" s="26"/>
      <c r="K39" s="8" t="str">
        <f t="shared" si="2"/>
        <v>Oferta Incompleta.Algún precio negativo o igual a cero.</v>
      </c>
    </row>
    <row r="40" spans="2:11" ht="60.65" customHeight="1" thickBot="1" x14ac:dyDescent="0.4">
      <c r="B40" s="5" t="s">
        <v>7</v>
      </c>
      <c r="C40" s="5" t="s">
        <v>100</v>
      </c>
      <c r="D40" s="29" t="s">
        <v>60</v>
      </c>
      <c r="E40" s="6" t="s">
        <v>29</v>
      </c>
      <c r="F40" s="6" t="s">
        <v>34</v>
      </c>
      <c r="G40" s="7"/>
      <c r="H40" s="28">
        <v>10</v>
      </c>
      <c r="I40" s="30">
        <v>342</v>
      </c>
      <c r="J40" s="26"/>
      <c r="K40" s="8" t="str">
        <f t="shared" si="2"/>
        <v>Oferta Incompleta.Algún precio negativo o igual a cero.</v>
      </c>
    </row>
    <row r="41" spans="2:11" ht="60.65" customHeight="1" thickBot="1" x14ac:dyDescent="0.4">
      <c r="B41" s="5" t="s">
        <v>7</v>
      </c>
      <c r="C41" s="5" t="s">
        <v>101</v>
      </c>
      <c r="D41" s="29" t="s">
        <v>61</v>
      </c>
      <c r="E41" s="6" t="s">
        <v>30</v>
      </c>
      <c r="F41" s="6" t="s">
        <v>34</v>
      </c>
      <c r="G41" s="7"/>
      <c r="H41" s="28">
        <v>10</v>
      </c>
      <c r="I41" s="30">
        <v>342</v>
      </c>
      <c r="J41" s="26"/>
      <c r="K41" s="8" t="str">
        <f t="shared" si="2"/>
        <v>Oferta Incompleta.Algún precio negativo o igual a cero.</v>
      </c>
    </row>
    <row r="42" spans="2:11" ht="60.65" customHeight="1" thickBot="1" x14ac:dyDescent="0.4">
      <c r="B42" s="5" t="s">
        <v>7</v>
      </c>
      <c r="C42" s="5" t="s">
        <v>102</v>
      </c>
      <c r="D42" s="29" t="s">
        <v>62</v>
      </c>
      <c r="E42" s="6" t="s">
        <v>31</v>
      </c>
      <c r="F42" s="6" t="s">
        <v>34</v>
      </c>
      <c r="G42" s="7"/>
      <c r="H42" s="28">
        <v>5</v>
      </c>
      <c r="I42" s="30">
        <v>1590.6</v>
      </c>
      <c r="J42" s="26"/>
      <c r="K42" s="8" t="str">
        <f t="shared" si="2"/>
        <v>Oferta Incompleta.Algún precio negativo o igual a cero.</v>
      </c>
    </row>
    <row r="43" spans="2:11" ht="60.65" customHeight="1" thickBot="1" x14ac:dyDescent="0.4">
      <c r="B43" s="5" t="s">
        <v>7</v>
      </c>
      <c r="C43" s="5" t="s">
        <v>103</v>
      </c>
      <c r="D43" s="29" t="s">
        <v>63</v>
      </c>
      <c r="E43" s="6" t="s">
        <v>32</v>
      </c>
      <c r="F43" s="6" t="s">
        <v>34</v>
      </c>
      <c r="G43" s="7"/>
      <c r="H43" s="28">
        <v>13</v>
      </c>
      <c r="I43" s="30">
        <v>35.799999999999997</v>
      </c>
      <c r="J43" s="26"/>
      <c r="K43" s="8" t="str">
        <f t="shared" si="2"/>
        <v>Oferta Incompleta.Algún precio negativo o igual a cero.</v>
      </c>
    </row>
    <row r="44" spans="2:11" ht="60.65" customHeight="1" thickBot="1" x14ac:dyDescent="0.4">
      <c r="B44" s="5" t="s">
        <v>7</v>
      </c>
      <c r="C44" s="5" t="s">
        <v>104</v>
      </c>
      <c r="D44" s="29" t="s">
        <v>64</v>
      </c>
      <c r="E44" s="6" t="s">
        <v>33</v>
      </c>
      <c r="F44" s="6" t="s">
        <v>34</v>
      </c>
      <c r="G44" s="7"/>
      <c r="H44" s="28">
        <v>13</v>
      </c>
      <c r="I44" s="30">
        <v>42.4</v>
      </c>
      <c r="J44" s="26"/>
      <c r="K44" s="8" t="str">
        <f t="shared" si="2"/>
        <v>Oferta Incompleta.Algún precio negativo o igual a cero.</v>
      </c>
    </row>
    <row r="45" spans="2:11" ht="60.65" customHeight="1" x14ac:dyDescent="0.35">
      <c r="B45" s="42" t="s">
        <v>8</v>
      </c>
      <c r="C45" s="43"/>
      <c r="D45" s="43"/>
      <c r="E45" s="43"/>
      <c r="F45" s="43"/>
      <c r="G45" s="44"/>
      <c r="H45" s="45">
        <v>17583.3</v>
      </c>
      <c r="I45" s="46"/>
      <c r="J45" s="46"/>
      <c r="K45" s="47"/>
    </row>
    <row r="46" spans="2:11" ht="16.5" thickBot="1" x14ac:dyDescent="0.5">
      <c r="B46" s="9"/>
      <c r="C46" s="9"/>
      <c r="D46" s="9"/>
      <c r="E46" s="9"/>
      <c r="F46" s="9"/>
      <c r="G46" s="9"/>
      <c r="H46" s="9"/>
      <c r="I46" s="9"/>
      <c r="J46" s="9"/>
      <c r="K46" s="9"/>
    </row>
    <row r="47" spans="2:11" ht="98.5" customHeight="1" thickBot="1" x14ac:dyDescent="0.5">
      <c r="B47" s="10" t="s">
        <v>79</v>
      </c>
      <c r="C47" s="23" t="str">
        <f>+IF(COUNTIF(K10:K44,"Oferta Incompleta.Algún precio negativo o igual a cero."),"Oferta Incompleta. Algún Precio Ofertado con más de dos decimales, superior a Precio Máximo por Unidad o menor/igual que cero.",SUM(K10:K44,+H45))</f>
        <v>Oferta Incompleta. Algún Precio Ofertado con más de dos decimales, superior a Precio Máximo por Unidad o menor/igual que cero.</v>
      </c>
      <c r="D47" s="11"/>
      <c r="E47" s="11"/>
      <c r="F47" s="11"/>
      <c r="G47" s="25"/>
      <c r="H47" s="9"/>
      <c r="I47" s="9"/>
      <c r="J47" s="9"/>
      <c r="K47" s="9"/>
    </row>
    <row r="48" spans="2:11" ht="77" customHeight="1" thickBot="1" x14ac:dyDescent="0.5">
      <c r="B48" s="12"/>
      <c r="C48" s="31" t="s">
        <v>1</v>
      </c>
      <c r="D48" s="11"/>
      <c r="E48" s="11"/>
      <c r="F48" s="11"/>
      <c r="G48" s="11"/>
      <c r="H48" s="9"/>
      <c r="I48" s="9"/>
      <c r="J48" s="9"/>
      <c r="K48" s="9"/>
    </row>
    <row r="49" spans="2:11" ht="16" x14ac:dyDescent="0.45">
      <c r="B49" s="9"/>
      <c r="C49" s="9"/>
      <c r="D49" s="9"/>
      <c r="E49" s="9"/>
      <c r="F49" s="9"/>
      <c r="G49" s="9"/>
      <c r="H49" s="9"/>
      <c r="I49" s="9"/>
      <c r="J49" s="9"/>
      <c r="K49" s="9"/>
    </row>
    <row r="50" spans="2:11" ht="16" x14ac:dyDescent="0.45">
      <c r="B50" s="9"/>
      <c r="C50" s="9"/>
      <c r="D50" s="9"/>
      <c r="E50" s="9"/>
      <c r="F50" s="9"/>
      <c r="G50" s="9"/>
      <c r="H50" s="9"/>
      <c r="I50" s="9"/>
      <c r="J50" s="9"/>
      <c r="K50" s="9"/>
    </row>
    <row r="51" spans="2:11" ht="16" x14ac:dyDescent="0.45">
      <c r="B51" s="9"/>
      <c r="C51" s="9"/>
      <c r="D51" s="9"/>
      <c r="E51" s="9"/>
      <c r="F51" s="9"/>
      <c r="G51" s="9"/>
      <c r="H51" s="9"/>
      <c r="I51" s="9"/>
      <c r="J51" s="9"/>
      <c r="K51" s="9"/>
    </row>
    <row r="52" spans="2:11" ht="135.65" customHeight="1" x14ac:dyDescent="0.35">
      <c r="B52" s="48" t="s">
        <v>105</v>
      </c>
      <c r="C52" s="48"/>
      <c r="D52" s="48"/>
      <c r="E52" s="48"/>
      <c r="F52" s="48"/>
      <c r="G52" s="48"/>
      <c r="H52" s="48"/>
      <c r="I52" s="48"/>
      <c r="J52" s="48"/>
      <c r="K52" s="48"/>
    </row>
    <row r="53" spans="2:11" ht="16" x14ac:dyDescent="0.45">
      <c r="B53" s="9"/>
      <c r="C53" s="9"/>
      <c r="D53" s="9"/>
      <c r="E53" s="9"/>
      <c r="F53" s="9"/>
      <c r="G53" s="9"/>
      <c r="H53" s="9"/>
      <c r="I53" s="9"/>
      <c r="J53" s="9"/>
      <c r="K53" s="9"/>
    </row>
  </sheetData>
  <sheetProtection algorithmName="SHA-512" hashValue="KR10pA06ufQmA3Am3G0CPXk4FLZhCsPHwYupE0j9eEA/M+F9I/W75GCw/ylBddNDEJPDU9Hcs+Io6EHjxyTkkg==" saltValue="s55NQpQFy3Rp19CCN9k4rQ==" spinCount="100000" sheet="1" objects="1" scenarios="1"/>
  <mergeCells count="8">
    <mergeCell ref="B1:K1"/>
    <mergeCell ref="B45:G45"/>
    <mergeCell ref="H45:K45"/>
    <mergeCell ref="B52:K52"/>
    <mergeCell ref="B8:K8"/>
    <mergeCell ref="B4:K4"/>
    <mergeCell ref="B6:K6"/>
    <mergeCell ref="B2:K2"/>
  </mergeCells>
  <phoneticPr fontId="22" type="noConversion"/>
  <conditionalFormatting sqref="C47">
    <cfRule type="cellIs" dxfId="3" priority="1" operator="equal">
      <formula>#REF!</formula>
    </cfRule>
    <cfRule type="cellIs" dxfId="2" priority="2" operator="equal">
      <formula>#REF!</formula>
    </cfRule>
  </conditionalFormatting>
  <conditionalFormatting sqref="K10:K44">
    <cfRule type="cellIs" dxfId="1" priority="5" operator="equal">
      <formula>#REF!</formula>
    </cfRule>
    <cfRule type="cellIs" dxfId="0" priority="6" operator="equal">
      <formula>#REF!</formula>
    </cfRule>
  </conditionalFormatting>
  <dataValidations count="1">
    <dataValidation type="decimal" allowBlank="1" showInputMessage="1" showErrorMessage="1" error="El importe es 0 o supera precio máximo, revise el precio detallado." sqref="I10:I37" xr:uid="{8B054B79-D508-405B-B5DA-3CDAAF5B7A8C}">
      <formula1>0</formula1>
      <formula2>D10</formula2>
    </dataValidation>
  </dataValidations>
  <pageMargins left="0.7" right="0.7" top="0.75" bottom="0.75" header="0.3" footer="0.3"/>
  <pageSetup paperSize="9" orientation="portrait" r:id="rId1"/>
  <headerFooter>
    <oddFooter>&amp;L_x000D_&amp;1#&amp;"Calibri"&amp;15&amp;K008000 PÚBLICO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8323BC-4959-49AD-BBD3-B48A590714C4}">
  <dimension ref="B3:G255"/>
  <sheetViews>
    <sheetView workbookViewId="0">
      <selection activeCell="C8" sqref="C8"/>
    </sheetView>
  </sheetViews>
  <sheetFormatPr baseColWidth="10" defaultRowHeight="14.5" x14ac:dyDescent="0.35"/>
  <cols>
    <col min="3" max="3" width="37.453125" customWidth="1"/>
    <col min="6" max="6" width="17.453125" customWidth="1"/>
    <col min="7" max="7" width="26" customWidth="1"/>
  </cols>
  <sheetData>
    <row r="3" spans="2:7" ht="102" customHeight="1" x14ac:dyDescent="0.35">
      <c r="B3" s="57" t="s">
        <v>75</v>
      </c>
      <c r="C3" s="57"/>
      <c r="D3" s="57"/>
      <c r="E3" s="57"/>
      <c r="F3" s="57"/>
      <c r="G3" s="57"/>
    </row>
    <row r="4" spans="2:7" ht="16.5" thickBot="1" x14ac:dyDescent="0.5">
      <c r="B4" s="9"/>
      <c r="C4" s="9"/>
      <c r="D4" s="9"/>
      <c r="E4" s="9"/>
      <c r="F4" s="9"/>
      <c r="G4" s="9"/>
    </row>
    <row r="5" spans="2:7" ht="16.5" thickBot="1" x14ac:dyDescent="0.5">
      <c r="B5" s="9"/>
      <c r="C5" s="13" t="s">
        <v>70</v>
      </c>
      <c r="D5" s="14" t="s">
        <v>71</v>
      </c>
      <c r="E5" s="14" t="s">
        <v>74</v>
      </c>
      <c r="F5" s="15" t="s">
        <v>73</v>
      </c>
      <c r="G5" s="40" t="s">
        <v>72</v>
      </c>
    </row>
    <row r="6" spans="2:7" ht="16" x14ac:dyDescent="0.45">
      <c r="B6" s="16">
        <v>1</v>
      </c>
      <c r="C6" s="32"/>
      <c r="D6" s="33"/>
      <c r="E6" s="33"/>
      <c r="F6" s="34"/>
      <c r="G6" s="35"/>
    </row>
    <row r="7" spans="2:7" ht="16" x14ac:dyDescent="0.45">
      <c r="B7" s="17">
        <v>2</v>
      </c>
      <c r="C7" s="36"/>
      <c r="D7" s="18"/>
      <c r="E7" s="18"/>
      <c r="F7" s="19"/>
      <c r="G7" s="37"/>
    </row>
    <row r="8" spans="2:7" ht="16" x14ac:dyDescent="0.45">
      <c r="B8" s="17">
        <v>3</v>
      </c>
      <c r="C8" s="36"/>
      <c r="D8" s="18"/>
      <c r="E8" s="18"/>
      <c r="F8" s="19"/>
      <c r="G8" s="37"/>
    </row>
    <row r="9" spans="2:7" ht="16" x14ac:dyDescent="0.45">
      <c r="B9" s="17">
        <v>4</v>
      </c>
      <c r="C9" s="36"/>
      <c r="D9" s="18"/>
      <c r="E9" s="18"/>
      <c r="F9" s="19"/>
      <c r="G9" s="37"/>
    </row>
    <row r="10" spans="2:7" ht="16" x14ac:dyDescent="0.45">
      <c r="B10" s="17">
        <v>5</v>
      </c>
      <c r="C10" s="36"/>
      <c r="D10" s="18"/>
      <c r="E10" s="18"/>
      <c r="F10" s="19"/>
      <c r="G10" s="37"/>
    </row>
    <row r="11" spans="2:7" ht="16" x14ac:dyDescent="0.45">
      <c r="B11" s="17">
        <v>6</v>
      </c>
      <c r="C11" s="36"/>
      <c r="D11" s="18"/>
      <c r="E11" s="18"/>
      <c r="F11" s="19"/>
      <c r="G11" s="37"/>
    </row>
    <row r="12" spans="2:7" ht="16" x14ac:dyDescent="0.45">
      <c r="B12" s="17">
        <v>7</v>
      </c>
      <c r="C12" s="36"/>
      <c r="D12" s="18"/>
      <c r="E12" s="18"/>
      <c r="F12" s="19"/>
      <c r="G12" s="37"/>
    </row>
    <row r="13" spans="2:7" ht="16" x14ac:dyDescent="0.45">
      <c r="B13" s="17">
        <v>8</v>
      </c>
      <c r="C13" s="36"/>
      <c r="D13" s="18"/>
      <c r="E13" s="18"/>
      <c r="F13" s="19"/>
      <c r="G13" s="37"/>
    </row>
    <row r="14" spans="2:7" ht="16" x14ac:dyDescent="0.45">
      <c r="B14" s="17">
        <v>9</v>
      </c>
      <c r="C14" s="36"/>
      <c r="D14" s="18"/>
      <c r="E14" s="18"/>
      <c r="F14" s="19"/>
      <c r="G14" s="37"/>
    </row>
    <row r="15" spans="2:7" ht="16" x14ac:dyDescent="0.45">
      <c r="B15" s="17">
        <v>10</v>
      </c>
      <c r="C15" s="36"/>
      <c r="D15" s="18"/>
      <c r="E15" s="18"/>
      <c r="F15" s="19"/>
      <c r="G15" s="37"/>
    </row>
    <row r="16" spans="2:7" ht="16" x14ac:dyDescent="0.45">
      <c r="B16" s="17">
        <v>11</v>
      </c>
      <c r="C16" s="36"/>
      <c r="D16" s="18"/>
      <c r="E16" s="18"/>
      <c r="F16" s="19"/>
      <c r="G16" s="37"/>
    </row>
    <row r="17" spans="2:7" ht="16" x14ac:dyDescent="0.45">
      <c r="B17" s="17">
        <v>12</v>
      </c>
      <c r="C17" s="36"/>
      <c r="D17" s="18"/>
      <c r="E17" s="18"/>
      <c r="F17" s="19"/>
      <c r="G17" s="37"/>
    </row>
    <row r="18" spans="2:7" ht="16" x14ac:dyDescent="0.45">
      <c r="B18" s="17">
        <v>13</v>
      </c>
      <c r="C18" s="36"/>
      <c r="D18" s="18"/>
      <c r="E18" s="18"/>
      <c r="F18" s="19"/>
      <c r="G18" s="37"/>
    </row>
    <row r="19" spans="2:7" ht="16" x14ac:dyDescent="0.45">
      <c r="B19" s="17">
        <v>14</v>
      </c>
      <c r="C19" s="36"/>
      <c r="D19" s="18"/>
      <c r="E19" s="18"/>
      <c r="F19" s="19"/>
      <c r="G19" s="37"/>
    </row>
    <row r="20" spans="2:7" ht="16" x14ac:dyDescent="0.45">
      <c r="B20" s="17">
        <v>15</v>
      </c>
      <c r="C20" s="36"/>
      <c r="D20" s="18"/>
      <c r="E20" s="18"/>
      <c r="F20" s="19"/>
      <c r="G20" s="37"/>
    </row>
    <row r="21" spans="2:7" ht="16" x14ac:dyDescent="0.45">
      <c r="B21" s="17">
        <v>16</v>
      </c>
      <c r="C21" s="36"/>
      <c r="D21" s="18"/>
      <c r="E21" s="18"/>
      <c r="F21" s="19"/>
      <c r="G21" s="37"/>
    </row>
    <row r="22" spans="2:7" ht="16" x14ac:dyDescent="0.45">
      <c r="B22" s="17">
        <v>17</v>
      </c>
      <c r="C22" s="36"/>
      <c r="D22" s="18"/>
      <c r="E22" s="18"/>
      <c r="F22" s="19"/>
      <c r="G22" s="37"/>
    </row>
    <row r="23" spans="2:7" ht="16" x14ac:dyDescent="0.45">
      <c r="B23" s="17">
        <v>18</v>
      </c>
      <c r="C23" s="36"/>
      <c r="D23" s="18"/>
      <c r="E23" s="18"/>
      <c r="F23" s="19"/>
      <c r="G23" s="37"/>
    </row>
    <row r="24" spans="2:7" ht="16" x14ac:dyDescent="0.45">
      <c r="B24" s="17">
        <v>19</v>
      </c>
      <c r="C24" s="36"/>
      <c r="D24" s="18"/>
      <c r="E24" s="18"/>
      <c r="F24" s="19"/>
      <c r="G24" s="37"/>
    </row>
    <row r="25" spans="2:7" ht="16" x14ac:dyDescent="0.45">
      <c r="B25" s="17">
        <v>20</v>
      </c>
      <c r="C25" s="36"/>
      <c r="D25" s="18"/>
      <c r="E25" s="18"/>
      <c r="F25" s="19"/>
      <c r="G25" s="37"/>
    </row>
    <row r="26" spans="2:7" ht="16" x14ac:dyDescent="0.45">
      <c r="B26" s="17">
        <v>21</v>
      </c>
      <c r="C26" s="36"/>
      <c r="D26" s="18"/>
      <c r="E26" s="18"/>
      <c r="F26" s="19"/>
      <c r="G26" s="37"/>
    </row>
    <row r="27" spans="2:7" ht="16" x14ac:dyDescent="0.45">
      <c r="B27" s="17">
        <v>22</v>
      </c>
      <c r="C27" s="36"/>
      <c r="D27" s="18"/>
      <c r="E27" s="18"/>
      <c r="F27" s="19"/>
      <c r="G27" s="37"/>
    </row>
    <row r="28" spans="2:7" ht="16" x14ac:dyDescent="0.45">
      <c r="B28" s="17">
        <v>23</v>
      </c>
      <c r="C28" s="36"/>
      <c r="D28" s="18"/>
      <c r="E28" s="18"/>
      <c r="F28" s="19"/>
      <c r="G28" s="37"/>
    </row>
    <row r="29" spans="2:7" ht="16" x14ac:dyDescent="0.45">
      <c r="B29" s="17">
        <v>24</v>
      </c>
      <c r="C29" s="36"/>
      <c r="D29" s="18"/>
      <c r="E29" s="18"/>
      <c r="F29" s="19"/>
      <c r="G29" s="37"/>
    </row>
    <row r="30" spans="2:7" ht="16" x14ac:dyDescent="0.45">
      <c r="B30" s="17">
        <v>25</v>
      </c>
      <c r="C30" s="36"/>
      <c r="D30" s="18"/>
      <c r="E30" s="18"/>
      <c r="F30" s="19"/>
      <c r="G30" s="37"/>
    </row>
    <row r="31" spans="2:7" ht="16" x14ac:dyDescent="0.45">
      <c r="B31" s="17">
        <v>26</v>
      </c>
      <c r="C31" s="36"/>
      <c r="D31" s="18"/>
      <c r="E31" s="18"/>
      <c r="F31" s="19"/>
      <c r="G31" s="37"/>
    </row>
    <row r="32" spans="2:7" ht="16" x14ac:dyDescent="0.45">
      <c r="B32" s="17">
        <v>27</v>
      </c>
      <c r="C32" s="36"/>
      <c r="D32" s="18"/>
      <c r="E32" s="18"/>
      <c r="F32" s="19"/>
      <c r="G32" s="37"/>
    </row>
    <row r="33" spans="2:7" ht="16" x14ac:dyDescent="0.45">
      <c r="B33" s="17">
        <v>28</v>
      </c>
      <c r="C33" s="36"/>
      <c r="D33" s="18"/>
      <c r="E33" s="18"/>
      <c r="F33" s="19"/>
      <c r="G33" s="37"/>
    </row>
    <row r="34" spans="2:7" ht="16" x14ac:dyDescent="0.45">
      <c r="B34" s="17">
        <v>29</v>
      </c>
      <c r="C34" s="36"/>
      <c r="D34" s="18"/>
      <c r="E34" s="18"/>
      <c r="F34" s="19"/>
      <c r="G34" s="37"/>
    </row>
    <row r="35" spans="2:7" ht="16" x14ac:dyDescent="0.45">
      <c r="B35" s="17">
        <v>30</v>
      </c>
      <c r="C35" s="36"/>
      <c r="D35" s="18"/>
      <c r="E35" s="18"/>
      <c r="F35" s="19"/>
      <c r="G35" s="37"/>
    </row>
    <row r="36" spans="2:7" ht="16" x14ac:dyDescent="0.45">
      <c r="B36" s="17">
        <v>31</v>
      </c>
      <c r="C36" s="36"/>
      <c r="D36" s="18"/>
      <c r="E36" s="18"/>
      <c r="F36" s="19"/>
      <c r="G36" s="37"/>
    </row>
    <row r="37" spans="2:7" ht="16" x14ac:dyDescent="0.45">
      <c r="B37" s="17">
        <v>32</v>
      </c>
      <c r="C37" s="36"/>
      <c r="D37" s="18"/>
      <c r="E37" s="18"/>
      <c r="F37" s="19"/>
      <c r="G37" s="37"/>
    </row>
    <row r="38" spans="2:7" ht="16" x14ac:dyDescent="0.45">
      <c r="B38" s="17">
        <v>33</v>
      </c>
      <c r="C38" s="36"/>
      <c r="D38" s="18"/>
      <c r="E38" s="18"/>
      <c r="F38" s="19"/>
      <c r="G38" s="37"/>
    </row>
    <row r="39" spans="2:7" ht="16" x14ac:dyDescent="0.45">
      <c r="B39" s="17">
        <v>34</v>
      </c>
      <c r="C39" s="36"/>
      <c r="D39" s="18"/>
      <c r="E39" s="18"/>
      <c r="F39" s="19"/>
      <c r="G39" s="37"/>
    </row>
    <row r="40" spans="2:7" ht="16" x14ac:dyDescent="0.45">
      <c r="B40" s="17">
        <v>35</v>
      </c>
      <c r="C40" s="36"/>
      <c r="D40" s="18"/>
      <c r="E40" s="18"/>
      <c r="F40" s="19"/>
      <c r="G40" s="37"/>
    </row>
    <row r="41" spans="2:7" ht="16" x14ac:dyDescent="0.45">
      <c r="B41" s="17">
        <v>36</v>
      </c>
      <c r="C41" s="36"/>
      <c r="D41" s="18"/>
      <c r="E41" s="18"/>
      <c r="F41" s="19"/>
      <c r="G41" s="37"/>
    </row>
    <row r="42" spans="2:7" ht="16" x14ac:dyDescent="0.45">
      <c r="B42" s="17">
        <v>37</v>
      </c>
      <c r="C42" s="36"/>
      <c r="D42" s="18"/>
      <c r="E42" s="18"/>
      <c r="F42" s="19"/>
      <c r="G42" s="37"/>
    </row>
    <row r="43" spans="2:7" ht="16" x14ac:dyDescent="0.45">
      <c r="B43" s="17">
        <v>38</v>
      </c>
      <c r="C43" s="36"/>
      <c r="D43" s="18"/>
      <c r="E43" s="18"/>
      <c r="F43" s="19"/>
      <c r="G43" s="37"/>
    </row>
    <row r="44" spans="2:7" ht="16" x14ac:dyDescent="0.45">
      <c r="B44" s="17">
        <v>39</v>
      </c>
      <c r="C44" s="36"/>
      <c r="D44" s="18"/>
      <c r="E44" s="18"/>
      <c r="F44" s="19"/>
      <c r="G44" s="37"/>
    </row>
    <row r="45" spans="2:7" ht="16" x14ac:dyDescent="0.45">
      <c r="B45" s="17">
        <v>40</v>
      </c>
      <c r="C45" s="36"/>
      <c r="D45" s="18"/>
      <c r="E45" s="18"/>
      <c r="F45" s="19"/>
      <c r="G45" s="37"/>
    </row>
    <row r="46" spans="2:7" ht="16" x14ac:dyDescent="0.45">
      <c r="B46" s="17">
        <v>41</v>
      </c>
      <c r="C46" s="36"/>
      <c r="D46" s="18"/>
      <c r="E46" s="18"/>
      <c r="F46" s="19"/>
      <c r="G46" s="37"/>
    </row>
    <row r="47" spans="2:7" ht="16" x14ac:dyDescent="0.45">
      <c r="B47" s="17">
        <v>42</v>
      </c>
      <c r="C47" s="36"/>
      <c r="D47" s="18"/>
      <c r="E47" s="18"/>
      <c r="F47" s="19"/>
      <c r="G47" s="37"/>
    </row>
    <row r="48" spans="2:7" ht="16" x14ac:dyDescent="0.45">
      <c r="B48" s="17">
        <v>43</v>
      </c>
      <c r="C48" s="36"/>
      <c r="D48" s="18"/>
      <c r="E48" s="18"/>
      <c r="F48" s="19"/>
      <c r="G48" s="37"/>
    </row>
    <row r="49" spans="2:7" ht="16" x14ac:dyDescent="0.45">
      <c r="B49" s="17">
        <v>44</v>
      </c>
      <c r="C49" s="36"/>
      <c r="D49" s="18"/>
      <c r="E49" s="18"/>
      <c r="F49" s="19"/>
      <c r="G49" s="37"/>
    </row>
    <row r="50" spans="2:7" ht="16" x14ac:dyDescent="0.45">
      <c r="B50" s="17">
        <v>45</v>
      </c>
      <c r="C50" s="36"/>
      <c r="D50" s="18"/>
      <c r="E50" s="18"/>
      <c r="F50" s="19"/>
      <c r="G50" s="37"/>
    </row>
    <row r="51" spans="2:7" ht="16" x14ac:dyDescent="0.45">
      <c r="B51" s="17">
        <v>46</v>
      </c>
      <c r="C51" s="36"/>
      <c r="D51" s="18"/>
      <c r="E51" s="18"/>
      <c r="F51" s="19"/>
      <c r="G51" s="37"/>
    </row>
    <row r="52" spans="2:7" ht="16" x14ac:dyDescent="0.45">
      <c r="B52" s="17">
        <v>47</v>
      </c>
      <c r="C52" s="36"/>
      <c r="D52" s="18"/>
      <c r="E52" s="18"/>
      <c r="F52" s="19"/>
      <c r="G52" s="37"/>
    </row>
    <row r="53" spans="2:7" ht="16" x14ac:dyDescent="0.45">
      <c r="B53" s="17">
        <v>48</v>
      </c>
      <c r="C53" s="36"/>
      <c r="D53" s="18"/>
      <c r="E53" s="18"/>
      <c r="F53" s="19"/>
      <c r="G53" s="37"/>
    </row>
    <row r="54" spans="2:7" ht="16" x14ac:dyDescent="0.45">
      <c r="B54" s="17">
        <v>49</v>
      </c>
      <c r="C54" s="36"/>
      <c r="D54" s="18"/>
      <c r="E54" s="18"/>
      <c r="F54" s="19"/>
      <c r="G54" s="37"/>
    </row>
    <row r="55" spans="2:7" ht="16" x14ac:dyDescent="0.45">
      <c r="B55" s="17">
        <v>50</v>
      </c>
      <c r="C55" s="36"/>
      <c r="D55" s="18"/>
      <c r="E55" s="18"/>
      <c r="F55" s="19"/>
      <c r="G55" s="37"/>
    </row>
    <row r="56" spans="2:7" ht="16" x14ac:dyDescent="0.45">
      <c r="B56" s="17">
        <v>51</v>
      </c>
      <c r="C56" s="36"/>
      <c r="D56" s="18"/>
      <c r="E56" s="18"/>
      <c r="F56" s="19"/>
      <c r="G56" s="37"/>
    </row>
    <row r="57" spans="2:7" ht="16" x14ac:dyDescent="0.45">
      <c r="B57" s="17">
        <v>52</v>
      </c>
      <c r="C57" s="36"/>
      <c r="D57" s="18"/>
      <c r="E57" s="18"/>
      <c r="F57" s="19"/>
      <c r="G57" s="37"/>
    </row>
    <row r="58" spans="2:7" ht="16" x14ac:dyDescent="0.45">
      <c r="B58" s="17">
        <v>53</v>
      </c>
      <c r="C58" s="36"/>
      <c r="D58" s="18"/>
      <c r="E58" s="18"/>
      <c r="F58" s="19"/>
      <c r="G58" s="37"/>
    </row>
    <row r="59" spans="2:7" ht="16" x14ac:dyDescent="0.45">
      <c r="B59" s="17">
        <v>54</v>
      </c>
      <c r="C59" s="36"/>
      <c r="D59" s="18"/>
      <c r="E59" s="18"/>
      <c r="F59" s="19"/>
      <c r="G59" s="37"/>
    </row>
    <row r="60" spans="2:7" ht="16" x14ac:dyDescent="0.45">
      <c r="B60" s="17">
        <v>55</v>
      </c>
      <c r="C60" s="36"/>
      <c r="D60" s="18"/>
      <c r="E60" s="18"/>
      <c r="F60" s="19"/>
      <c r="G60" s="37"/>
    </row>
    <row r="61" spans="2:7" ht="16" x14ac:dyDescent="0.45">
      <c r="B61" s="17">
        <v>56</v>
      </c>
      <c r="C61" s="36"/>
      <c r="D61" s="18"/>
      <c r="E61" s="18"/>
      <c r="F61" s="19"/>
      <c r="G61" s="37"/>
    </row>
    <row r="62" spans="2:7" ht="16" x14ac:dyDescent="0.45">
      <c r="B62" s="17">
        <v>57</v>
      </c>
      <c r="C62" s="36"/>
      <c r="D62" s="18"/>
      <c r="E62" s="18"/>
      <c r="F62" s="19"/>
      <c r="G62" s="37"/>
    </row>
    <row r="63" spans="2:7" ht="16" x14ac:dyDescent="0.45">
      <c r="B63" s="17">
        <v>58</v>
      </c>
      <c r="C63" s="36"/>
      <c r="D63" s="18"/>
      <c r="E63" s="18"/>
      <c r="F63" s="19"/>
      <c r="G63" s="37"/>
    </row>
    <row r="64" spans="2:7" ht="16" x14ac:dyDescent="0.45">
      <c r="B64" s="17">
        <v>59</v>
      </c>
      <c r="C64" s="36"/>
      <c r="D64" s="18"/>
      <c r="E64" s="18"/>
      <c r="F64" s="19"/>
      <c r="G64" s="37"/>
    </row>
    <row r="65" spans="2:7" ht="16" x14ac:dyDescent="0.45">
      <c r="B65" s="17">
        <v>60</v>
      </c>
      <c r="C65" s="36"/>
      <c r="D65" s="18"/>
      <c r="E65" s="18"/>
      <c r="F65" s="19"/>
      <c r="G65" s="37"/>
    </row>
    <row r="66" spans="2:7" ht="16" x14ac:dyDescent="0.45">
      <c r="B66" s="17">
        <v>61</v>
      </c>
      <c r="C66" s="36"/>
      <c r="D66" s="18"/>
      <c r="E66" s="18"/>
      <c r="F66" s="19"/>
      <c r="G66" s="37"/>
    </row>
    <row r="67" spans="2:7" ht="16" x14ac:dyDescent="0.45">
      <c r="B67" s="17">
        <v>62</v>
      </c>
      <c r="C67" s="36"/>
      <c r="D67" s="18"/>
      <c r="E67" s="18"/>
      <c r="F67" s="19"/>
      <c r="G67" s="37"/>
    </row>
    <row r="68" spans="2:7" ht="16" x14ac:dyDescent="0.45">
      <c r="B68" s="17">
        <v>63</v>
      </c>
      <c r="C68" s="36"/>
      <c r="D68" s="18"/>
      <c r="E68" s="18"/>
      <c r="F68" s="19"/>
      <c r="G68" s="37"/>
    </row>
    <row r="69" spans="2:7" ht="16" x14ac:dyDescent="0.45">
      <c r="B69" s="17">
        <v>64</v>
      </c>
      <c r="C69" s="36"/>
      <c r="D69" s="18"/>
      <c r="E69" s="18"/>
      <c r="F69" s="19"/>
      <c r="G69" s="37"/>
    </row>
    <row r="70" spans="2:7" ht="16" x14ac:dyDescent="0.45">
      <c r="B70" s="17">
        <v>65</v>
      </c>
      <c r="C70" s="36"/>
      <c r="D70" s="18"/>
      <c r="E70" s="18"/>
      <c r="F70" s="19"/>
      <c r="G70" s="37"/>
    </row>
    <row r="71" spans="2:7" ht="16" x14ac:dyDescent="0.45">
      <c r="B71" s="17">
        <v>66</v>
      </c>
      <c r="C71" s="36"/>
      <c r="D71" s="18"/>
      <c r="E71" s="18"/>
      <c r="F71" s="19"/>
      <c r="G71" s="37"/>
    </row>
    <row r="72" spans="2:7" ht="16" x14ac:dyDescent="0.45">
      <c r="B72" s="17">
        <v>67</v>
      </c>
      <c r="C72" s="36"/>
      <c r="D72" s="18"/>
      <c r="E72" s="18"/>
      <c r="F72" s="19"/>
      <c r="G72" s="37"/>
    </row>
    <row r="73" spans="2:7" ht="16" x14ac:dyDescent="0.45">
      <c r="B73" s="17">
        <v>68</v>
      </c>
      <c r="C73" s="36"/>
      <c r="D73" s="18"/>
      <c r="E73" s="18"/>
      <c r="F73" s="19"/>
      <c r="G73" s="37"/>
    </row>
    <row r="74" spans="2:7" ht="16" x14ac:dyDescent="0.45">
      <c r="B74" s="17">
        <v>69</v>
      </c>
      <c r="C74" s="36"/>
      <c r="D74" s="18"/>
      <c r="E74" s="18"/>
      <c r="F74" s="19"/>
      <c r="G74" s="37"/>
    </row>
    <row r="75" spans="2:7" ht="16" x14ac:dyDescent="0.45">
      <c r="B75" s="17">
        <v>70</v>
      </c>
      <c r="C75" s="36"/>
      <c r="D75" s="18"/>
      <c r="E75" s="18"/>
      <c r="F75" s="19"/>
      <c r="G75" s="37"/>
    </row>
    <row r="76" spans="2:7" ht="16" x14ac:dyDescent="0.45">
      <c r="B76" s="17">
        <v>71</v>
      </c>
      <c r="C76" s="36"/>
      <c r="D76" s="18"/>
      <c r="E76" s="18"/>
      <c r="F76" s="19"/>
      <c r="G76" s="37"/>
    </row>
    <row r="77" spans="2:7" ht="16" x14ac:dyDescent="0.45">
      <c r="B77" s="17">
        <v>72</v>
      </c>
      <c r="C77" s="36"/>
      <c r="D77" s="18"/>
      <c r="E77" s="18"/>
      <c r="F77" s="19"/>
      <c r="G77" s="37"/>
    </row>
    <row r="78" spans="2:7" ht="16" x14ac:dyDescent="0.45">
      <c r="B78" s="17">
        <v>73</v>
      </c>
      <c r="C78" s="36"/>
      <c r="D78" s="18"/>
      <c r="E78" s="18"/>
      <c r="F78" s="19"/>
      <c r="G78" s="37"/>
    </row>
    <row r="79" spans="2:7" ht="16" x14ac:dyDescent="0.45">
      <c r="B79" s="17">
        <v>74</v>
      </c>
      <c r="C79" s="36"/>
      <c r="D79" s="18"/>
      <c r="E79" s="18"/>
      <c r="F79" s="19"/>
      <c r="G79" s="37"/>
    </row>
    <row r="80" spans="2:7" ht="16" x14ac:dyDescent="0.45">
      <c r="B80" s="17">
        <v>75</v>
      </c>
      <c r="C80" s="36"/>
      <c r="D80" s="18"/>
      <c r="E80" s="18"/>
      <c r="F80" s="19"/>
      <c r="G80" s="37"/>
    </row>
    <row r="81" spans="2:7" ht="16" x14ac:dyDescent="0.45">
      <c r="B81" s="17">
        <v>76</v>
      </c>
      <c r="C81" s="36"/>
      <c r="D81" s="18"/>
      <c r="E81" s="18"/>
      <c r="F81" s="19"/>
      <c r="G81" s="37"/>
    </row>
    <row r="82" spans="2:7" ht="16" x14ac:dyDescent="0.45">
      <c r="B82" s="17">
        <v>77</v>
      </c>
      <c r="C82" s="36"/>
      <c r="D82" s="18"/>
      <c r="E82" s="18"/>
      <c r="F82" s="19"/>
      <c r="G82" s="37"/>
    </row>
    <row r="83" spans="2:7" ht="16" x14ac:dyDescent="0.45">
      <c r="B83" s="17">
        <v>78</v>
      </c>
      <c r="C83" s="36"/>
      <c r="D83" s="18"/>
      <c r="E83" s="18"/>
      <c r="F83" s="19"/>
      <c r="G83" s="37"/>
    </row>
    <row r="84" spans="2:7" ht="16" x14ac:dyDescent="0.45">
      <c r="B84" s="17">
        <v>79</v>
      </c>
      <c r="C84" s="36"/>
      <c r="D84" s="18"/>
      <c r="E84" s="18"/>
      <c r="F84" s="19"/>
      <c r="G84" s="37"/>
    </row>
    <row r="85" spans="2:7" ht="16" x14ac:dyDescent="0.45">
      <c r="B85" s="17">
        <v>80</v>
      </c>
      <c r="C85" s="36"/>
      <c r="D85" s="18"/>
      <c r="E85" s="18"/>
      <c r="F85" s="19"/>
      <c r="G85" s="37"/>
    </row>
    <row r="86" spans="2:7" ht="16" x14ac:dyDescent="0.45">
      <c r="B86" s="17">
        <v>81</v>
      </c>
      <c r="C86" s="36"/>
      <c r="D86" s="18"/>
      <c r="E86" s="18"/>
      <c r="F86" s="19"/>
      <c r="G86" s="37"/>
    </row>
    <row r="87" spans="2:7" ht="16" x14ac:dyDescent="0.45">
      <c r="B87" s="17">
        <v>82</v>
      </c>
      <c r="C87" s="36"/>
      <c r="D87" s="18"/>
      <c r="E87" s="18"/>
      <c r="F87" s="19"/>
      <c r="G87" s="37"/>
    </row>
    <row r="88" spans="2:7" ht="16" x14ac:dyDescent="0.45">
      <c r="B88" s="17">
        <v>83</v>
      </c>
      <c r="C88" s="36"/>
      <c r="D88" s="18"/>
      <c r="E88" s="18"/>
      <c r="F88" s="19"/>
      <c r="G88" s="37"/>
    </row>
    <row r="89" spans="2:7" ht="16" x14ac:dyDescent="0.45">
      <c r="B89" s="17">
        <v>84</v>
      </c>
      <c r="C89" s="36"/>
      <c r="D89" s="18"/>
      <c r="E89" s="18"/>
      <c r="F89" s="19"/>
      <c r="G89" s="37"/>
    </row>
    <row r="90" spans="2:7" ht="16" x14ac:dyDescent="0.45">
      <c r="B90" s="17">
        <v>85</v>
      </c>
      <c r="C90" s="36"/>
      <c r="D90" s="18"/>
      <c r="E90" s="18"/>
      <c r="F90" s="19"/>
      <c r="G90" s="37"/>
    </row>
    <row r="91" spans="2:7" ht="16" x14ac:dyDescent="0.45">
      <c r="B91" s="17">
        <v>86</v>
      </c>
      <c r="C91" s="36"/>
      <c r="D91" s="18"/>
      <c r="E91" s="18"/>
      <c r="F91" s="19"/>
      <c r="G91" s="37"/>
    </row>
    <row r="92" spans="2:7" ht="16" x14ac:dyDescent="0.45">
      <c r="B92" s="17">
        <v>87</v>
      </c>
      <c r="C92" s="36"/>
      <c r="D92" s="18"/>
      <c r="E92" s="18"/>
      <c r="F92" s="19"/>
      <c r="G92" s="37"/>
    </row>
    <row r="93" spans="2:7" ht="16" x14ac:dyDescent="0.45">
      <c r="B93" s="17">
        <v>88</v>
      </c>
      <c r="C93" s="36"/>
      <c r="D93" s="18"/>
      <c r="E93" s="18"/>
      <c r="F93" s="19"/>
      <c r="G93" s="37"/>
    </row>
    <row r="94" spans="2:7" ht="16" x14ac:dyDescent="0.45">
      <c r="B94" s="17">
        <v>89</v>
      </c>
      <c r="C94" s="36"/>
      <c r="D94" s="18"/>
      <c r="E94" s="18"/>
      <c r="F94" s="19"/>
      <c r="G94" s="37"/>
    </row>
    <row r="95" spans="2:7" ht="16" x14ac:dyDescent="0.45">
      <c r="B95" s="17">
        <v>90</v>
      </c>
      <c r="C95" s="36"/>
      <c r="D95" s="18"/>
      <c r="E95" s="18"/>
      <c r="F95" s="19"/>
      <c r="G95" s="37"/>
    </row>
    <row r="96" spans="2:7" ht="16" x14ac:dyDescent="0.45">
      <c r="B96" s="17">
        <v>91</v>
      </c>
      <c r="C96" s="36"/>
      <c r="D96" s="18"/>
      <c r="E96" s="18"/>
      <c r="F96" s="19"/>
      <c r="G96" s="37"/>
    </row>
    <row r="97" spans="2:7" ht="16" x14ac:dyDescent="0.45">
      <c r="B97" s="17">
        <v>92</v>
      </c>
      <c r="C97" s="36"/>
      <c r="D97" s="18"/>
      <c r="E97" s="18"/>
      <c r="F97" s="19"/>
      <c r="G97" s="37"/>
    </row>
    <row r="98" spans="2:7" ht="16" x14ac:dyDescent="0.45">
      <c r="B98" s="17">
        <v>93</v>
      </c>
      <c r="C98" s="36"/>
      <c r="D98" s="18"/>
      <c r="E98" s="18"/>
      <c r="F98" s="19"/>
      <c r="G98" s="37"/>
    </row>
    <row r="99" spans="2:7" ht="16" x14ac:dyDescent="0.45">
      <c r="B99" s="17">
        <v>94</v>
      </c>
      <c r="C99" s="36"/>
      <c r="D99" s="18"/>
      <c r="E99" s="18"/>
      <c r="F99" s="19"/>
      <c r="G99" s="37"/>
    </row>
    <row r="100" spans="2:7" ht="16" x14ac:dyDescent="0.45">
      <c r="B100" s="17">
        <v>95</v>
      </c>
      <c r="C100" s="36"/>
      <c r="D100" s="18"/>
      <c r="E100" s="18"/>
      <c r="F100" s="19"/>
      <c r="G100" s="37"/>
    </row>
    <row r="101" spans="2:7" ht="16" x14ac:dyDescent="0.45">
      <c r="B101" s="17">
        <v>96</v>
      </c>
      <c r="C101" s="36"/>
      <c r="D101" s="18"/>
      <c r="E101" s="18"/>
      <c r="F101" s="19"/>
      <c r="G101" s="37"/>
    </row>
    <row r="102" spans="2:7" ht="16" x14ac:dyDescent="0.45">
      <c r="B102" s="17">
        <v>97</v>
      </c>
      <c r="C102" s="36"/>
      <c r="D102" s="18"/>
      <c r="E102" s="18"/>
      <c r="F102" s="19"/>
      <c r="G102" s="37"/>
    </row>
    <row r="103" spans="2:7" ht="16" x14ac:dyDescent="0.45">
      <c r="B103" s="17">
        <v>98</v>
      </c>
      <c r="C103" s="36"/>
      <c r="D103" s="18"/>
      <c r="E103" s="18"/>
      <c r="F103" s="19"/>
      <c r="G103" s="37"/>
    </row>
    <row r="104" spans="2:7" ht="16" x14ac:dyDescent="0.45">
      <c r="B104" s="17">
        <v>99</v>
      </c>
      <c r="C104" s="36"/>
      <c r="D104" s="18"/>
      <c r="E104" s="18"/>
      <c r="F104" s="19"/>
      <c r="G104" s="37"/>
    </row>
    <row r="105" spans="2:7" ht="16" x14ac:dyDescent="0.45">
      <c r="B105" s="17">
        <v>100</v>
      </c>
      <c r="C105" s="36"/>
      <c r="D105" s="18"/>
      <c r="E105" s="18"/>
      <c r="F105" s="19"/>
      <c r="G105" s="37"/>
    </row>
    <row r="106" spans="2:7" ht="16" x14ac:dyDescent="0.45">
      <c r="B106" s="17">
        <v>101</v>
      </c>
      <c r="C106" s="36"/>
      <c r="D106" s="18"/>
      <c r="E106" s="18"/>
      <c r="F106" s="19"/>
      <c r="G106" s="37"/>
    </row>
    <row r="107" spans="2:7" ht="16" x14ac:dyDescent="0.45">
      <c r="B107" s="17">
        <v>102</v>
      </c>
      <c r="C107" s="36"/>
      <c r="D107" s="18"/>
      <c r="E107" s="18"/>
      <c r="F107" s="19"/>
      <c r="G107" s="37"/>
    </row>
    <row r="108" spans="2:7" ht="16" x14ac:dyDescent="0.45">
      <c r="B108" s="17">
        <v>103</v>
      </c>
      <c r="C108" s="36"/>
      <c r="D108" s="18"/>
      <c r="E108" s="18"/>
      <c r="F108" s="19"/>
      <c r="G108" s="37"/>
    </row>
    <row r="109" spans="2:7" ht="16" x14ac:dyDescent="0.45">
      <c r="B109" s="17">
        <v>104</v>
      </c>
      <c r="C109" s="36"/>
      <c r="D109" s="18"/>
      <c r="E109" s="18"/>
      <c r="F109" s="19"/>
      <c r="G109" s="37"/>
    </row>
    <row r="110" spans="2:7" ht="16" x14ac:dyDescent="0.45">
      <c r="B110" s="17">
        <v>105</v>
      </c>
      <c r="C110" s="36"/>
      <c r="D110" s="18"/>
      <c r="E110" s="18"/>
      <c r="F110" s="19"/>
      <c r="G110" s="37"/>
    </row>
    <row r="111" spans="2:7" ht="16" x14ac:dyDescent="0.45">
      <c r="B111" s="17">
        <v>106</v>
      </c>
      <c r="C111" s="36"/>
      <c r="D111" s="18"/>
      <c r="E111" s="18"/>
      <c r="F111" s="19"/>
      <c r="G111" s="37"/>
    </row>
    <row r="112" spans="2:7" ht="16" x14ac:dyDescent="0.45">
      <c r="B112" s="17">
        <v>107</v>
      </c>
      <c r="C112" s="36"/>
      <c r="D112" s="18"/>
      <c r="E112" s="18"/>
      <c r="F112" s="19"/>
      <c r="G112" s="37"/>
    </row>
    <row r="113" spans="2:7" ht="16" x14ac:dyDescent="0.45">
      <c r="B113" s="17">
        <v>108</v>
      </c>
      <c r="C113" s="36"/>
      <c r="D113" s="18"/>
      <c r="E113" s="18"/>
      <c r="F113" s="19"/>
      <c r="G113" s="37"/>
    </row>
    <row r="114" spans="2:7" ht="16" x14ac:dyDescent="0.45">
      <c r="B114" s="17">
        <v>109</v>
      </c>
      <c r="C114" s="36"/>
      <c r="D114" s="18"/>
      <c r="E114" s="18"/>
      <c r="F114" s="19"/>
      <c r="G114" s="37"/>
    </row>
    <row r="115" spans="2:7" ht="16" x14ac:dyDescent="0.45">
      <c r="B115" s="17">
        <v>110</v>
      </c>
      <c r="C115" s="36"/>
      <c r="D115" s="18"/>
      <c r="E115" s="18"/>
      <c r="F115" s="19"/>
      <c r="G115" s="37"/>
    </row>
    <row r="116" spans="2:7" ht="16" x14ac:dyDescent="0.45">
      <c r="B116" s="17">
        <v>111</v>
      </c>
      <c r="C116" s="36"/>
      <c r="D116" s="18"/>
      <c r="E116" s="18"/>
      <c r="F116" s="19"/>
      <c r="G116" s="37"/>
    </row>
    <row r="117" spans="2:7" ht="16" x14ac:dyDescent="0.45">
      <c r="B117" s="17">
        <v>112</v>
      </c>
      <c r="C117" s="36"/>
      <c r="D117" s="18"/>
      <c r="E117" s="18"/>
      <c r="F117" s="19"/>
      <c r="G117" s="37"/>
    </row>
    <row r="118" spans="2:7" ht="16" x14ac:dyDescent="0.45">
      <c r="B118" s="17">
        <v>113</v>
      </c>
      <c r="C118" s="36"/>
      <c r="D118" s="18"/>
      <c r="E118" s="18"/>
      <c r="F118" s="19"/>
      <c r="G118" s="37"/>
    </row>
    <row r="119" spans="2:7" ht="16" x14ac:dyDescent="0.45">
      <c r="B119" s="17">
        <v>114</v>
      </c>
      <c r="C119" s="36"/>
      <c r="D119" s="18"/>
      <c r="E119" s="18"/>
      <c r="F119" s="19"/>
      <c r="G119" s="37"/>
    </row>
    <row r="120" spans="2:7" ht="16" x14ac:dyDescent="0.45">
      <c r="B120" s="17">
        <v>115</v>
      </c>
      <c r="C120" s="36"/>
      <c r="D120" s="18"/>
      <c r="E120" s="18"/>
      <c r="F120" s="19"/>
      <c r="G120" s="37"/>
    </row>
    <row r="121" spans="2:7" ht="16" x14ac:dyDescent="0.45">
      <c r="B121" s="17">
        <v>116</v>
      </c>
      <c r="C121" s="36"/>
      <c r="D121" s="18"/>
      <c r="E121" s="18"/>
      <c r="F121" s="19"/>
      <c r="G121" s="37"/>
    </row>
    <row r="122" spans="2:7" ht="16" x14ac:dyDescent="0.45">
      <c r="B122" s="17">
        <v>117</v>
      </c>
      <c r="C122" s="36"/>
      <c r="D122" s="18"/>
      <c r="E122" s="18"/>
      <c r="F122" s="19"/>
      <c r="G122" s="37"/>
    </row>
    <row r="123" spans="2:7" ht="16" x14ac:dyDescent="0.45">
      <c r="B123" s="17">
        <v>118</v>
      </c>
      <c r="C123" s="36"/>
      <c r="D123" s="18"/>
      <c r="E123" s="18"/>
      <c r="F123" s="19"/>
      <c r="G123" s="37"/>
    </row>
    <row r="124" spans="2:7" ht="16" x14ac:dyDescent="0.45">
      <c r="B124" s="17">
        <v>119</v>
      </c>
      <c r="C124" s="36"/>
      <c r="D124" s="18"/>
      <c r="E124" s="18"/>
      <c r="F124" s="19"/>
      <c r="G124" s="37"/>
    </row>
    <row r="125" spans="2:7" ht="16" x14ac:dyDescent="0.45">
      <c r="B125" s="17">
        <v>120</v>
      </c>
      <c r="C125" s="36"/>
      <c r="D125" s="18"/>
      <c r="E125" s="18"/>
      <c r="F125" s="19"/>
      <c r="G125" s="37"/>
    </row>
    <row r="126" spans="2:7" ht="16" x14ac:dyDescent="0.45">
      <c r="B126" s="17">
        <v>121</v>
      </c>
      <c r="C126" s="36"/>
      <c r="D126" s="18"/>
      <c r="E126" s="18"/>
      <c r="F126" s="19"/>
      <c r="G126" s="37"/>
    </row>
    <row r="127" spans="2:7" ht="16" x14ac:dyDescent="0.45">
      <c r="B127" s="17">
        <v>122</v>
      </c>
      <c r="C127" s="36"/>
      <c r="D127" s="18"/>
      <c r="E127" s="18"/>
      <c r="F127" s="19"/>
      <c r="G127" s="37"/>
    </row>
    <row r="128" spans="2:7" ht="16" x14ac:dyDescent="0.45">
      <c r="B128" s="17">
        <v>123</v>
      </c>
      <c r="C128" s="36"/>
      <c r="D128" s="18"/>
      <c r="E128" s="18"/>
      <c r="F128" s="19"/>
      <c r="G128" s="37"/>
    </row>
    <row r="129" spans="2:7" ht="16" x14ac:dyDescent="0.45">
      <c r="B129" s="17">
        <v>124</v>
      </c>
      <c r="C129" s="36"/>
      <c r="D129" s="18"/>
      <c r="E129" s="18"/>
      <c r="F129" s="19"/>
      <c r="G129" s="37"/>
    </row>
    <row r="130" spans="2:7" ht="16" x14ac:dyDescent="0.45">
      <c r="B130" s="17">
        <v>125</v>
      </c>
      <c r="C130" s="36"/>
      <c r="D130" s="18"/>
      <c r="E130" s="18"/>
      <c r="F130" s="19"/>
      <c r="G130" s="37"/>
    </row>
    <row r="131" spans="2:7" ht="16" x14ac:dyDescent="0.45">
      <c r="B131" s="17">
        <v>126</v>
      </c>
      <c r="C131" s="36"/>
      <c r="D131" s="18"/>
      <c r="E131" s="18"/>
      <c r="F131" s="19"/>
      <c r="G131" s="37"/>
    </row>
    <row r="132" spans="2:7" ht="16" x14ac:dyDescent="0.45">
      <c r="B132" s="17">
        <v>127</v>
      </c>
      <c r="C132" s="36"/>
      <c r="D132" s="18"/>
      <c r="E132" s="18"/>
      <c r="F132" s="19"/>
      <c r="G132" s="37"/>
    </row>
    <row r="133" spans="2:7" ht="16" x14ac:dyDescent="0.45">
      <c r="B133" s="17">
        <v>128</v>
      </c>
      <c r="C133" s="36"/>
      <c r="D133" s="18"/>
      <c r="E133" s="18"/>
      <c r="F133" s="19"/>
      <c r="G133" s="37"/>
    </row>
    <row r="134" spans="2:7" ht="16" x14ac:dyDescent="0.45">
      <c r="B134" s="17">
        <v>129</v>
      </c>
      <c r="C134" s="36"/>
      <c r="D134" s="18"/>
      <c r="E134" s="18"/>
      <c r="F134" s="19"/>
      <c r="G134" s="37"/>
    </row>
    <row r="135" spans="2:7" ht="16" x14ac:dyDescent="0.45">
      <c r="B135" s="17">
        <v>130</v>
      </c>
      <c r="C135" s="36"/>
      <c r="D135" s="18"/>
      <c r="E135" s="18"/>
      <c r="F135" s="19"/>
      <c r="G135" s="37"/>
    </row>
    <row r="136" spans="2:7" ht="16" x14ac:dyDescent="0.45">
      <c r="B136" s="17">
        <v>131</v>
      </c>
      <c r="C136" s="36"/>
      <c r="D136" s="18"/>
      <c r="E136" s="18"/>
      <c r="F136" s="19"/>
      <c r="G136" s="37"/>
    </row>
    <row r="137" spans="2:7" ht="16" x14ac:dyDescent="0.45">
      <c r="B137" s="17">
        <v>132</v>
      </c>
      <c r="C137" s="36"/>
      <c r="D137" s="18"/>
      <c r="E137" s="18"/>
      <c r="F137" s="19"/>
      <c r="G137" s="37"/>
    </row>
    <row r="138" spans="2:7" ht="16" x14ac:dyDescent="0.45">
      <c r="B138" s="17">
        <v>133</v>
      </c>
      <c r="C138" s="36"/>
      <c r="D138" s="18"/>
      <c r="E138" s="18"/>
      <c r="F138" s="19"/>
      <c r="G138" s="37"/>
    </row>
    <row r="139" spans="2:7" ht="16" x14ac:dyDescent="0.45">
      <c r="B139" s="17">
        <v>134</v>
      </c>
      <c r="C139" s="36"/>
      <c r="D139" s="18"/>
      <c r="E139" s="18"/>
      <c r="F139" s="19"/>
      <c r="G139" s="37"/>
    </row>
    <row r="140" spans="2:7" ht="16" x14ac:dyDescent="0.45">
      <c r="B140" s="17">
        <v>135</v>
      </c>
      <c r="C140" s="36"/>
      <c r="D140" s="18"/>
      <c r="E140" s="18"/>
      <c r="F140" s="19"/>
      <c r="G140" s="37"/>
    </row>
    <row r="141" spans="2:7" ht="16" x14ac:dyDescent="0.45">
      <c r="B141" s="17">
        <v>136</v>
      </c>
      <c r="C141" s="36"/>
      <c r="D141" s="18"/>
      <c r="E141" s="18"/>
      <c r="F141" s="19"/>
      <c r="G141" s="37"/>
    </row>
    <row r="142" spans="2:7" ht="16" x14ac:dyDescent="0.45">
      <c r="B142" s="17">
        <v>137</v>
      </c>
      <c r="C142" s="36"/>
      <c r="D142" s="18"/>
      <c r="E142" s="18"/>
      <c r="F142" s="19"/>
      <c r="G142" s="37"/>
    </row>
    <row r="143" spans="2:7" ht="16" x14ac:dyDescent="0.45">
      <c r="B143" s="17">
        <v>138</v>
      </c>
      <c r="C143" s="36"/>
      <c r="D143" s="18"/>
      <c r="E143" s="18"/>
      <c r="F143" s="19"/>
      <c r="G143" s="37"/>
    </row>
    <row r="144" spans="2:7" ht="16" x14ac:dyDescent="0.45">
      <c r="B144" s="17">
        <v>139</v>
      </c>
      <c r="C144" s="36"/>
      <c r="D144" s="18"/>
      <c r="E144" s="18"/>
      <c r="F144" s="19"/>
      <c r="G144" s="37"/>
    </row>
    <row r="145" spans="2:7" ht="16" x14ac:dyDescent="0.45">
      <c r="B145" s="17">
        <v>140</v>
      </c>
      <c r="C145" s="36"/>
      <c r="D145" s="18"/>
      <c r="E145" s="18"/>
      <c r="F145" s="19"/>
      <c r="G145" s="37"/>
    </row>
    <row r="146" spans="2:7" ht="16" x14ac:dyDescent="0.45">
      <c r="B146" s="17">
        <v>141</v>
      </c>
      <c r="C146" s="36"/>
      <c r="D146" s="18"/>
      <c r="E146" s="18"/>
      <c r="F146" s="19"/>
      <c r="G146" s="37"/>
    </row>
    <row r="147" spans="2:7" ht="16" x14ac:dyDescent="0.45">
      <c r="B147" s="17">
        <v>142</v>
      </c>
      <c r="C147" s="36"/>
      <c r="D147" s="18"/>
      <c r="E147" s="18"/>
      <c r="F147" s="19"/>
      <c r="G147" s="37"/>
    </row>
    <row r="148" spans="2:7" ht="16" x14ac:dyDescent="0.45">
      <c r="B148" s="17">
        <v>143</v>
      </c>
      <c r="C148" s="36"/>
      <c r="D148" s="18"/>
      <c r="E148" s="18"/>
      <c r="F148" s="19"/>
      <c r="G148" s="37"/>
    </row>
    <row r="149" spans="2:7" ht="16" x14ac:dyDescent="0.45">
      <c r="B149" s="17">
        <v>144</v>
      </c>
      <c r="C149" s="36"/>
      <c r="D149" s="18"/>
      <c r="E149" s="18"/>
      <c r="F149" s="19"/>
      <c r="G149" s="37"/>
    </row>
    <row r="150" spans="2:7" ht="16" x14ac:dyDescent="0.45">
      <c r="B150" s="17">
        <v>145</v>
      </c>
      <c r="C150" s="36"/>
      <c r="D150" s="18"/>
      <c r="E150" s="18"/>
      <c r="F150" s="19"/>
      <c r="G150" s="37"/>
    </row>
    <row r="151" spans="2:7" ht="16" x14ac:dyDescent="0.45">
      <c r="B151" s="17">
        <v>146</v>
      </c>
      <c r="C151" s="36"/>
      <c r="D151" s="18"/>
      <c r="E151" s="18"/>
      <c r="F151" s="19"/>
      <c r="G151" s="37"/>
    </row>
    <row r="152" spans="2:7" ht="16" x14ac:dyDescent="0.45">
      <c r="B152" s="17">
        <v>147</v>
      </c>
      <c r="C152" s="36"/>
      <c r="D152" s="18"/>
      <c r="E152" s="18"/>
      <c r="F152" s="19"/>
      <c r="G152" s="37"/>
    </row>
    <row r="153" spans="2:7" ht="16" x14ac:dyDescent="0.45">
      <c r="B153" s="17">
        <v>148</v>
      </c>
      <c r="C153" s="36"/>
      <c r="D153" s="18"/>
      <c r="E153" s="18"/>
      <c r="F153" s="19"/>
      <c r="G153" s="37"/>
    </row>
    <row r="154" spans="2:7" ht="16" x14ac:dyDescent="0.45">
      <c r="B154" s="17">
        <v>149</v>
      </c>
      <c r="C154" s="36"/>
      <c r="D154" s="18"/>
      <c r="E154" s="18"/>
      <c r="F154" s="19"/>
      <c r="G154" s="37"/>
    </row>
    <row r="155" spans="2:7" ht="16" x14ac:dyDescent="0.45">
      <c r="B155" s="17">
        <v>150</v>
      </c>
      <c r="C155" s="36"/>
      <c r="D155" s="18"/>
      <c r="E155" s="18"/>
      <c r="F155" s="19"/>
      <c r="G155" s="37"/>
    </row>
    <row r="156" spans="2:7" ht="16" x14ac:dyDescent="0.45">
      <c r="B156" s="17">
        <v>151</v>
      </c>
      <c r="C156" s="36"/>
      <c r="D156" s="18"/>
      <c r="E156" s="18"/>
      <c r="F156" s="19"/>
      <c r="G156" s="37"/>
    </row>
    <row r="157" spans="2:7" ht="16" x14ac:dyDescent="0.45">
      <c r="B157" s="17">
        <v>152</v>
      </c>
      <c r="C157" s="36"/>
      <c r="D157" s="18"/>
      <c r="E157" s="18"/>
      <c r="F157" s="19"/>
      <c r="G157" s="37"/>
    </row>
    <row r="158" spans="2:7" ht="16" x14ac:dyDescent="0.45">
      <c r="B158" s="17">
        <v>153</v>
      </c>
      <c r="C158" s="36"/>
      <c r="D158" s="18"/>
      <c r="E158" s="18"/>
      <c r="F158" s="19"/>
      <c r="G158" s="37"/>
    </row>
    <row r="159" spans="2:7" ht="16" x14ac:dyDescent="0.45">
      <c r="B159" s="17">
        <v>154</v>
      </c>
      <c r="C159" s="36"/>
      <c r="D159" s="18"/>
      <c r="E159" s="18"/>
      <c r="F159" s="19"/>
      <c r="G159" s="37"/>
    </row>
    <row r="160" spans="2:7" ht="16" x14ac:dyDescent="0.45">
      <c r="B160" s="17">
        <v>155</v>
      </c>
      <c r="C160" s="36"/>
      <c r="D160" s="18"/>
      <c r="E160" s="18"/>
      <c r="F160" s="19"/>
      <c r="G160" s="37"/>
    </row>
    <row r="161" spans="2:7" ht="16" x14ac:dyDescent="0.45">
      <c r="B161" s="17">
        <v>156</v>
      </c>
      <c r="C161" s="36"/>
      <c r="D161" s="18"/>
      <c r="E161" s="18"/>
      <c r="F161" s="19"/>
      <c r="G161" s="37"/>
    </row>
    <row r="162" spans="2:7" ht="16" x14ac:dyDescent="0.45">
      <c r="B162" s="17">
        <v>157</v>
      </c>
      <c r="C162" s="36"/>
      <c r="D162" s="18"/>
      <c r="E162" s="18"/>
      <c r="F162" s="19"/>
      <c r="G162" s="37"/>
    </row>
    <row r="163" spans="2:7" ht="16" x14ac:dyDescent="0.45">
      <c r="B163" s="17">
        <v>158</v>
      </c>
      <c r="C163" s="36"/>
      <c r="D163" s="18"/>
      <c r="E163" s="18"/>
      <c r="F163" s="19"/>
      <c r="G163" s="37"/>
    </row>
    <row r="164" spans="2:7" ht="16" x14ac:dyDescent="0.45">
      <c r="B164" s="17">
        <v>159</v>
      </c>
      <c r="C164" s="36"/>
      <c r="D164" s="18"/>
      <c r="E164" s="18"/>
      <c r="F164" s="19"/>
      <c r="G164" s="37"/>
    </row>
    <row r="165" spans="2:7" ht="16" x14ac:dyDescent="0.45">
      <c r="B165" s="17">
        <v>160</v>
      </c>
      <c r="C165" s="36"/>
      <c r="D165" s="18"/>
      <c r="E165" s="18"/>
      <c r="F165" s="19"/>
      <c r="G165" s="37"/>
    </row>
    <row r="166" spans="2:7" ht="16" x14ac:dyDescent="0.45">
      <c r="B166" s="17">
        <v>161</v>
      </c>
      <c r="C166" s="36"/>
      <c r="D166" s="18"/>
      <c r="E166" s="18"/>
      <c r="F166" s="19"/>
      <c r="G166" s="37"/>
    </row>
    <row r="167" spans="2:7" ht="16" x14ac:dyDescent="0.45">
      <c r="B167" s="17">
        <v>162</v>
      </c>
      <c r="C167" s="36"/>
      <c r="D167" s="18"/>
      <c r="E167" s="18"/>
      <c r="F167" s="19"/>
      <c r="G167" s="37"/>
    </row>
    <row r="168" spans="2:7" ht="16" x14ac:dyDescent="0.45">
      <c r="B168" s="17">
        <v>163</v>
      </c>
      <c r="C168" s="36"/>
      <c r="D168" s="18"/>
      <c r="E168" s="18"/>
      <c r="F168" s="19"/>
      <c r="G168" s="37"/>
    </row>
    <row r="169" spans="2:7" ht="16" x14ac:dyDescent="0.45">
      <c r="B169" s="17">
        <v>164</v>
      </c>
      <c r="C169" s="36"/>
      <c r="D169" s="18"/>
      <c r="E169" s="18"/>
      <c r="F169" s="19"/>
      <c r="G169" s="37"/>
    </row>
    <row r="170" spans="2:7" ht="16" x14ac:dyDescent="0.45">
      <c r="B170" s="17">
        <v>165</v>
      </c>
      <c r="C170" s="36"/>
      <c r="D170" s="18"/>
      <c r="E170" s="18"/>
      <c r="F170" s="19"/>
      <c r="G170" s="37"/>
    </row>
    <row r="171" spans="2:7" ht="16" x14ac:dyDescent="0.45">
      <c r="B171" s="17">
        <v>166</v>
      </c>
      <c r="C171" s="36"/>
      <c r="D171" s="18"/>
      <c r="E171" s="18"/>
      <c r="F171" s="19"/>
      <c r="G171" s="37"/>
    </row>
    <row r="172" spans="2:7" ht="16" x14ac:dyDescent="0.45">
      <c r="B172" s="17">
        <v>167</v>
      </c>
      <c r="C172" s="36"/>
      <c r="D172" s="18"/>
      <c r="E172" s="18"/>
      <c r="F172" s="19"/>
      <c r="G172" s="37"/>
    </row>
    <row r="173" spans="2:7" ht="16" x14ac:dyDescent="0.45">
      <c r="B173" s="17">
        <v>168</v>
      </c>
      <c r="C173" s="36"/>
      <c r="D173" s="18"/>
      <c r="E173" s="18"/>
      <c r="F173" s="19"/>
      <c r="G173" s="37"/>
    </row>
    <row r="174" spans="2:7" ht="16" x14ac:dyDescent="0.45">
      <c r="B174" s="17">
        <v>169</v>
      </c>
      <c r="C174" s="36"/>
      <c r="D174" s="18"/>
      <c r="E174" s="18"/>
      <c r="F174" s="19"/>
      <c r="G174" s="37"/>
    </row>
    <row r="175" spans="2:7" ht="16" x14ac:dyDescent="0.45">
      <c r="B175" s="17">
        <v>170</v>
      </c>
      <c r="C175" s="36"/>
      <c r="D175" s="18"/>
      <c r="E175" s="18"/>
      <c r="F175" s="19"/>
      <c r="G175" s="37"/>
    </row>
    <row r="176" spans="2:7" ht="16" x14ac:dyDescent="0.45">
      <c r="B176" s="17">
        <v>171</v>
      </c>
      <c r="C176" s="36"/>
      <c r="D176" s="18"/>
      <c r="E176" s="18"/>
      <c r="F176" s="19"/>
      <c r="G176" s="37"/>
    </row>
    <row r="177" spans="2:7" ht="16" x14ac:dyDescent="0.45">
      <c r="B177" s="17">
        <v>172</v>
      </c>
      <c r="C177" s="36"/>
      <c r="D177" s="18"/>
      <c r="E177" s="18"/>
      <c r="F177" s="19"/>
      <c r="G177" s="37"/>
    </row>
    <row r="178" spans="2:7" ht="16" x14ac:dyDescent="0.45">
      <c r="B178" s="17">
        <v>173</v>
      </c>
      <c r="C178" s="36"/>
      <c r="D178" s="18"/>
      <c r="E178" s="18"/>
      <c r="F178" s="19"/>
      <c r="G178" s="37"/>
    </row>
    <row r="179" spans="2:7" ht="16" x14ac:dyDescent="0.45">
      <c r="B179" s="17">
        <v>174</v>
      </c>
      <c r="C179" s="36"/>
      <c r="D179" s="18"/>
      <c r="E179" s="18"/>
      <c r="F179" s="19"/>
      <c r="G179" s="37"/>
    </row>
    <row r="180" spans="2:7" ht="16" x14ac:dyDescent="0.45">
      <c r="B180" s="17">
        <v>175</v>
      </c>
      <c r="C180" s="36"/>
      <c r="D180" s="18"/>
      <c r="E180" s="18"/>
      <c r="F180" s="19"/>
      <c r="G180" s="37"/>
    </row>
    <row r="181" spans="2:7" ht="16" x14ac:dyDescent="0.45">
      <c r="B181" s="17">
        <v>176</v>
      </c>
      <c r="C181" s="36"/>
      <c r="D181" s="18"/>
      <c r="E181" s="18"/>
      <c r="F181" s="19"/>
      <c r="G181" s="37"/>
    </row>
    <row r="182" spans="2:7" ht="16" x14ac:dyDescent="0.45">
      <c r="B182" s="17">
        <v>177</v>
      </c>
      <c r="C182" s="36"/>
      <c r="D182" s="18"/>
      <c r="E182" s="18"/>
      <c r="F182" s="19"/>
      <c r="G182" s="37"/>
    </row>
    <row r="183" spans="2:7" ht="16" x14ac:dyDescent="0.45">
      <c r="B183" s="17">
        <v>178</v>
      </c>
      <c r="C183" s="36"/>
      <c r="D183" s="18"/>
      <c r="E183" s="18"/>
      <c r="F183" s="19"/>
      <c r="G183" s="37"/>
    </row>
    <row r="184" spans="2:7" ht="16" x14ac:dyDescent="0.45">
      <c r="B184" s="17">
        <v>179</v>
      </c>
      <c r="C184" s="36"/>
      <c r="D184" s="18"/>
      <c r="E184" s="18"/>
      <c r="F184" s="19"/>
      <c r="G184" s="37"/>
    </row>
    <row r="185" spans="2:7" ht="16" x14ac:dyDescent="0.45">
      <c r="B185" s="17">
        <v>180</v>
      </c>
      <c r="C185" s="36"/>
      <c r="D185" s="18"/>
      <c r="E185" s="18"/>
      <c r="F185" s="19"/>
      <c r="G185" s="37"/>
    </row>
    <row r="186" spans="2:7" ht="16" x14ac:dyDescent="0.45">
      <c r="B186" s="17">
        <v>181</v>
      </c>
      <c r="C186" s="36"/>
      <c r="D186" s="18"/>
      <c r="E186" s="18"/>
      <c r="F186" s="19"/>
      <c r="G186" s="37"/>
    </row>
    <row r="187" spans="2:7" ht="16" x14ac:dyDescent="0.45">
      <c r="B187" s="17">
        <v>182</v>
      </c>
      <c r="C187" s="36"/>
      <c r="D187" s="18"/>
      <c r="E187" s="18"/>
      <c r="F187" s="19"/>
      <c r="G187" s="37"/>
    </row>
    <row r="188" spans="2:7" ht="16" x14ac:dyDescent="0.45">
      <c r="B188" s="17">
        <v>183</v>
      </c>
      <c r="C188" s="36"/>
      <c r="D188" s="18"/>
      <c r="E188" s="18"/>
      <c r="F188" s="19"/>
      <c r="G188" s="37"/>
    </row>
    <row r="189" spans="2:7" ht="16" x14ac:dyDescent="0.45">
      <c r="B189" s="17">
        <v>184</v>
      </c>
      <c r="C189" s="36"/>
      <c r="D189" s="18"/>
      <c r="E189" s="18"/>
      <c r="F189" s="19"/>
      <c r="G189" s="37"/>
    </row>
    <row r="190" spans="2:7" ht="16" x14ac:dyDescent="0.45">
      <c r="B190" s="17">
        <v>185</v>
      </c>
      <c r="C190" s="36"/>
      <c r="D190" s="18"/>
      <c r="E190" s="18"/>
      <c r="F190" s="19"/>
      <c r="G190" s="37"/>
    </row>
    <row r="191" spans="2:7" ht="16" x14ac:dyDescent="0.45">
      <c r="B191" s="17">
        <v>186</v>
      </c>
      <c r="C191" s="36"/>
      <c r="D191" s="18"/>
      <c r="E191" s="18"/>
      <c r="F191" s="19"/>
      <c r="G191" s="37"/>
    </row>
    <row r="192" spans="2:7" ht="16" x14ac:dyDescent="0.45">
      <c r="B192" s="17">
        <v>187</v>
      </c>
      <c r="C192" s="36"/>
      <c r="D192" s="18"/>
      <c r="E192" s="18"/>
      <c r="F192" s="19"/>
      <c r="G192" s="37"/>
    </row>
    <row r="193" spans="2:7" ht="16" x14ac:dyDescent="0.45">
      <c r="B193" s="17">
        <v>188</v>
      </c>
      <c r="C193" s="36"/>
      <c r="D193" s="18"/>
      <c r="E193" s="18"/>
      <c r="F193" s="19"/>
      <c r="G193" s="37"/>
    </row>
    <row r="194" spans="2:7" ht="16" x14ac:dyDescent="0.45">
      <c r="B194" s="17">
        <v>189</v>
      </c>
      <c r="C194" s="36"/>
      <c r="D194" s="18"/>
      <c r="E194" s="18"/>
      <c r="F194" s="19"/>
      <c r="G194" s="37"/>
    </row>
    <row r="195" spans="2:7" ht="16" x14ac:dyDescent="0.45">
      <c r="B195" s="17">
        <v>190</v>
      </c>
      <c r="C195" s="36"/>
      <c r="D195" s="18"/>
      <c r="E195" s="18"/>
      <c r="F195" s="19"/>
      <c r="G195" s="37"/>
    </row>
    <row r="196" spans="2:7" ht="16" x14ac:dyDescent="0.45">
      <c r="B196" s="17">
        <v>191</v>
      </c>
      <c r="C196" s="36"/>
      <c r="D196" s="18"/>
      <c r="E196" s="18"/>
      <c r="F196" s="19"/>
      <c r="G196" s="37"/>
    </row>
    <row r="197" spans="2:7" ht="16" x14ac:dyDescent="0.45">
      <c r="B197" s="17">
        <v>192</v>
      </c>
      <c r="C197" s="36"/>
      <c r="D197" s="18"/>
      <c r="E197" s="18"/>
      <c r="F197" s="19"/>
      <c r="G197" s="37"/>
    </row>
    <row r="198" spans="2:7" ht="16" x14ac:dyDescent="0.45">
      <c r="B198" s="17">
        <v>193</v>
      </c>
      <c r="C198" s="36"/>
      <c r="D198" s="18"/>
      <c r="E198" s="18"/>
      <c r="F198" s="19"/>
      <c r="G198" s="37"/>
    </row>
    <row r="199" spans="2:7" ht="16" x14ac:dyDescent="0.45">
      <c r="B199" s="17">
        <v>194</v>
      </c>
      <c r="C199" s="36"/>
      <c r="D199" s="18"/>
      <c r="E199" s="18"/>
      <c r="F199" s="19"/>
      <c r="G199" s="37"/>
    </row>
    <row r="200" spans="2:7" ht="16" x14ac:dyDescent="0.45">
      <c r="B200" s="17">
        <v>195</v>
      </c>
      <c r="C200" s="36"/>
      <c r="D200" s="18"/>
      <c r="E200" s="18"/>
      <c r="F200" s="19"/>
      <c r="G200" s="37"/>
    </row>
    <row r="201" spans="2:7" ht="16" x14ac:dyDescent="0.45">
      <c r="B201" s="17">
        <v>196</v>
      </c>
      <c r="C201" s="36"/>
      <c r="D201" s="18"/>
      <c r="E201" s="18"/>
      <c r="F201" s="19"/>
      <c r="G201" s="37"/>
    </row>
    <row r="202" spans="2:7" ht="16" x14ac:dyDescent="0.45">
      <c r="B202" s="17">
        <v>197</v>
      </c>
      <c r="C202" s="36"/>
      <c r="D202" s="18"/>
      <c r="E202" s="18"/>
      <c r="F202" s="19"/>
      <c r="G202" s="37"/>
    </row>
    <row r="203" spans="2:7" ht="16" x14ac:dyDescent="0.45">
      <c r="B203" s="17">
        <v>198</v>
      </c>
      <c r="C203" s="36"/>
      <c r="D203" s="18"/>
      <c r="E203" s="18"/>
      <c r="F203" s="19"/>
      <c r="G203" s="37"/>
    </row>
    <row r="204" spans="2:7" ht="16" x14ac:dyDescent="0.45">
      <c r="B204" s="17">
        <v>199</v>
      </c>
      <c r="C204" s="36"/>
      <c r="D204" s="18"/>
      <c r="E204" s="18"/>
      <c r="F204" s="19"/>
      <c r="G204" s="37"/>
    </row>
    <row r="205" spans="2:7" ht="16" x14ac:dyDescent="0.45">
      <c r="B205" s="17">
        <v>200</v>
      </c>
      <c r="C205" s="36"/>
      <c r="D205" s="18"/>
      <c r="E205" s="18"/>
      <c r="F205" s="19"/>
      <c r="G205" s="37"/>
    </row>
    <row r="206" spans="2:7" ht="16" x14ac:dyDescent="0.45">
      <c r="B206" s="17">
        <v>201</v>
      </c>
      <c r="C206" s="36"/>
      <c r="D206" s="18"/>
      <c r="E206" s="18"/>
      <c r="F206" s="19"/>
      <c r="G206" s="37"/>
    </row>
    <row r="207" spans="2:7" ht="16" x14ac:dyDescent="0.45">
      <c r="B207" s="17">
        <v>202</v>
      </c>
      <c r="C207" s="36"/>
      <c r="D207" s="18"/>
      <c r="E207" s="18"/>
      <c r="F207" s="19"/>
      <c r="G207" s="37"/>
    </row>
    <row r="208" spans="2:7" ht="16" x14ac:dyDescent="0.45">
      <c r="B208" s="17">
        <v>203</v>
      </c>
      <c r="C208" s="36"/>
      <c r="D208" s="18"/>
      <c r="E208" s="18"/>
      <c r="F208" s="19"/>
      <c r="G208" s="37"/>
    </row>
    <row r="209" spans="2:7" ht="16" x14ac:dyDescent="0.45">
      <c r="B209" s="17">
        <v>204</v>
      </c>
      <c r="C209" s="36"/>
      <c r="D209" s="18"/>
      <c r="E209" s="18"/>
      <c r="F209" s="19"/>
      <c r="G209" s="37"/>
    </row>
    <row r="210" spans="2:7" ht="16" x14ac:dyDescent="0.45">
      <c r="B210" s="17">
        <v>205</v>
      </c>
      <c r="C210" s="36"/>
      <c r="D210" s="18"/>
      <c r="E210" s="18"/>
      <c r="F210" s="19"/>
      <c r="G210" s="37"/>
    </row>
    <row r="211" spans="2:7" ht="16" x14ac:dyDescent="0.45">
      <c r="B211" s="17">
        <v>206</v>
      </c>
      <c r="C211" s="36"/>
      <c r="D211" s="18"/>
      <c r="E211" s="18"/>
      <c r="F211" s="19"/>
      <c r="G211" s="37"/>
    </row>
    <row r="212" spans="2:7" ht="16" x14ac:dyDescent="0.45">
      <c r="B212" s="17">
        <v>207</v>
      </c>
      <c r="C212" s="36"/>
      <c r="D212" s="18"/>
      <c r="E212" s="18"/>
      <c r="F212" s="19"/>
      <c r="G212" s="37"/>
    </row>
    <row r="213" spans="2:7" ht="16" x14ac:dyDescent="0.45">
      <c r="B213" s="17">
        <v>208</v>
      </c>
      <c r="C213" s="36"/>
      <c r="D213" s="18"/>
      <c r="E213" s="18"/>
      <c r="F213" s="19"/>
      <c r="G213" s="37"/>
    </row>
    <row r="214" spans="2:7" ht="16" x14ac:dyDescent="0.45">
      <c r="B214" s="17">
        <v>209</v>
      </c>
      <c r="C214" s="36"/>
      <c r="D214" s="18"/>
      <c r="E214" s="18"/>
      <c r="F214" s="19"/>
      <c r="G214" s="37"/>
    </row>
    <row r="215" spans="2:7" ht="16" x14ac:dyDescent="0.45">
      <c r="B215" s="17">
        <v>210</v>
      </c>
      <c r="C215" s="36"/>
      <c r="D215" s="18"/>
      <c r="E215" s="18"/>
      <c r="F215" s="19"/>
      <c r="G215" s="37"/>
    </row>
    <row r="216" spans="2:7" ht="16" x14ac:dyDescent="0.45">
      <c r="B216" s="17">
        <v>211</v>
      </c>
      <c r="C216" s="36"/>
      <c r="D216" s="18"/>
      <c r="E216" s="18"/>
      <c r="F216" s="19"/>
      <c r="G216" s="37"/>
    </row>
    <row r="217" spans="2:7" ht="16" x14ac:dyDescent="0.45">
      <c r="B217" s="17">
        <v>212</v>
      </c>
      <c r="C217" s="36"/>
      <c r="D217" s="18"/>
      <c r="E217" s="18"/>
      <c r="F217" s="19"/>
      <c r="G217" s="37"/>
    </row>
    <row r="218" spans="2:7" ht="16" x14ac:dyDescent="0.45">
      <c r="B218" s="17">
        <v>213</v>
      </c>
      <c r="C218" s="36"/>
      <c r="D218" s="18"/>
      <c r="E218" s="18"/>
      <c r="F218" s="19"/>
      <c r="G218" s="37"/>
    </row>
    <row r="219" spans="2:7" ht="16" x14ac:dyDescent="0.45">
      <c r="B219" s="17">
        <v>214</v>
      </c>
      <c r="C219" s="36"/>
      <c r="D219" s="18"/>
      <c r="E219" s="18"/>
      <c r="F219" s="19"/>
      <c r="G219" s="37"/>
    </row>
    <row r="220" spans="2:7" ht="16" x14ac:dyDescent="0.45">
      <c r="B220" s="17">
        <v>215</v>
      </c>
      <c r="C220" s="36"/>
      <c r="D220" s="18"/>
      <c r="E220" s="18"/>
      <c r="F220" s="19"/>
      <c r="G220" s="37"/>
    </row>
    <row r="221" spans="2:7" ht="16" x14ac:dyDescent="0.45">
      <c r="B221" s="17">
        <v>216</v>
      </c>
      <c r="C221" s="36"/>
      <c r="D221" s="18"/>
      <c r="E221" s="18"/>
      <c r="F221" s="19"/>
      <c r="G221" s="37"/>
    </row>
    <row r="222" spans="2:7" ht="16" x14ac:dyDescent="0.45">
      <c r="B222" s="17">
        <v>217</v>
      </c>
      <c r="C222" s="36"/>
      <c r="D222" s="18"/>
      <c r="E222" s="18"/>
      <c r="F222" s="19"/>
      <c r="G222" s="37"/>
    </row>
    <row r="223" spans="2:7" ht="16" x14ac:dyDescent="0.45">
      <c r="B223" s="17">
        <v>218</v>
      </c>
      <c r="C223" s="36"/>
      <c r="D223" s="18"/>
      <c r="E223" s="18"/>
      <c r="F223" s="19"/>
      <c r="G223" s="37"/>
    </row>
    <row r="224" spans="2:7" ht="16" x14ac:dyDescent="0.45">
      <c r="B224" s="17">
        <v>219</v>
      </c>
      <c r="C224" s="36"/>
      <c r="D224" s="18"/>
      <c r="E224" s="18"/>
      <c r="F224" s="19"/>
      <c r="G224" s="37"/>
    </row>
    <row r="225" spans="2:7" ht="16" x14ac:dyDescent="0.45">
      <c r="B225" s="17">
        <v>220</v>
      </c>
      <c r="C225" s="36"/>
      <c r="D225" s="18"/>
      <c r="E225" s="18"/>
      <c r="F225" s="19"/>
      <c r="G225" s="37"/>
    </row>
    <row r="226" spans="2:7" ht="16" x14ac:dyDescent="0.45">
      <c r="B226" s="17">
        <v>221</v>
      </c>
      <c r="C226" s="36"/>
      <c r="D226" s="18"/>
      <c r="E226" s="18"/>
      <c r="F226" s="19"/>
      <c r="G226" s="37"/>
    </row>
    <row r="227" spans="2:7" ht="16" x14ac:dyDescent="0.45">
      <c r="B227" s="17">
        <v>222</v>
      </c>
      <c r="C227" s="36"/>
      <c r="D227" s="18"/>
      <c r="E227" s="18"/>
      <c r="F227" s="19"/>
      <c r="G227" s="37"/>
    </row>
    <row r="228" spans="2:7" ht="16" x14ac:dyDescent="0.45">
      <c r="B228" s="17">
        <v>223</v>
      </c>
      <c r="C228" s="36"/>
      <c r="D228" s="18"/>
      <c r="E228" s="18"/>
      <c r="F228" s="19"/>
      <c r="G228" s="37"/>
    </row>
    <row r="229" spans="2:7" ht="16" x14ac:dyDescent="0.45">
      <c r="B229" s="17">
        <v>224</v>
      </c>
      <c r="C229" s="36"/>
      <c r="D229" s="18"/>
      <c r="E229" s="18"/>
      <c r="F229" s="19"/>
      <c r="G229" s="37"/>
    </row>
    <row r="230" spans="2:7" ht="16" x14ac:dyDescent="0.45">
      <c r="B230" s="17">
        <v>225</v>
      </c>
      <c r="C230" s="36"/>
      <c r="D230" s="18"/>
      <c r="E230" s="18"/>
      <c r="F230" s="19"/>
      <c r="G230" s="37"/>
    </row>
    <row r="231" spans="2:7" ht="16" x14ac:dyDescent="0.45">
      <c r="B231" s="17">
        <v>226</v>
      </c>
      <c r="C231" s="36"/>
      <c r="D231" s="18"/>
      <c r="E231" s="18"/>
      <c r="F231" s="19"/>
      <c r="G231" s="37"/>
    </row>
    <row r="232" spans="2:7" ht="16" x14ac:dyDescent="0.45">
      <c r="B232" s="17">
        <v>227</v>
      </c>
      <c r="C232" s="36"/>
      <c r="D232" s="18"/>
      <c r="E232" s="18"/>
      <c r="F232" s="19"/>
      <c r="G232" s="37"/>
    </row>
    <row r="233" spans="2:7" ht="16" x14ac:dyDescent="0.45">
      <c r="B233" s="17">
        <v>228</v>
      </c>
      <c r="C233" s="36"/>
      <c r="D233" s="18"/>
      <c r="E233" s="18"/>
      <c r="F233" s="19"/>
      <c r="G233" s="37"/>
    </row>
    <row r="234" spans="2:7" ht="16" x14ac:dyDescent="0.45">
      <c r="B234" s="17">
        <v>229</v>
      </c>
      <c r="C234" s="36"/>
      <c r="D234" s="18"/>
      <c r="E234" s="18"/>
      <c r="F234" s="19"/>
      <c r="G234" s="37"/>
    </row>
    <row r="235" spans="2:7" ht="16" x14ac:dyDescent="0.45">
      <c r="B235" s="17">
        <v>230</v>
      </c>
      <c r="C235" s="36"/>
      <c r="D235" s="18"/>
      <c r="E235" s="18"/>
      <c r="F235" s="19"/>
      <c r="G235" s="37"/>
    </row>
    <row r="236" spans="2:7" ht="16" x14ac:dyDescent="0.45">
      <c r="B236" s="17">
        <v>231</v>
      </c>
      <c r="C236" s="36"/>
      <c r="D236" s="18"/>
      <c r="E236" s="18"/>
      <c r="F236" s="19"/>
      <c r="G236" s="37"/>
    </row>
    <row r="237" spans="2:7" ht="16" x14ac:dyDescent="0.45">
      <c r="B237" s="17">
        <v>232</v>
      </c>
      <c r="C237" s="36"/>
      <c r="D237" s="18"/>
      <c r="E237" s="18"/>
      <c r="F237" s="19"/>
      <c r="G237" s="37"/>
    </row>
    <row r="238" spans="2:7" ht="16" x14ac:dyDescent="0.45">
      <c r="B238" s="17">
        <v>233</v>
      </c>
      <c r="C238" s="36"/>
      <c r="D238" s="18"/>
      <c r="E238" s="18"/>
      <c r="F238" s="19"/>
      <c r="G238" s="37"/>
    </row>
    <row r="239" spans="2:7" ht="16" x14ac:dyDescent="0.45">
      <c r="B239" s="17">
        <v>234</v>
      </c>
      <c r="C239" s="36"/>
      <c r="D239" s="18"/>
      <c r="E239" s="18"/>
      <c r="F239" s="19"/>
      <c r="G239" s="37"/>
    </row>
    <row r="240" spans="2:7" ht="16" x14ac:dyDescent="0.45">
      <c r="B240" s="17">
        <v>235</v>
      </c>
      <c r="C240" s="36"/>
      <c r="D240" s="18"/>
      <c r="E240" s="18"/>
      <c r="F240" s="19"/>
      <c r="G240" s="37"/>
    </row>
    <row r="241" spans="2:7" ht="16" x14ac:dyDescent="0.45">
      <c r="B241" s="17">
        <v>236</v>
      </c>
      <c r="C241" s="36"/>
      <c r="D241" s="18"/>
      <c r="E241" s="18"/>
      <c r="F241" s="19"/>
      <c r="G241" s="37"/>
    </row>
    <row r="242" spans="2:7" ht="16" x14ac:dyDescent="0.45">
      <c r="B242" s="17">
        <v>237</v>
      </c>
      <c r="C242" s="36"/>
      <c r="D242" s="18"/>
      <c r="E242" s="18"/>
      <c r="F242" s="19"/>
      <c r="G242" s="37"/>
    </row>
    <row r="243" spans="2:7" ht="16" x14ac:dyDescent="0.45">
      <c r="B243" s="17">
        <v>238</v>
      </c>
      <c r="C243" s="36"/>
      <c r="D243" s="18"/>
      <c r="E243" s="18"/>
      <c r="F243" s="19"/>
      <c r="G243" s="37"/>
    </row>
    <row r="244" spans="2:7" ht="16" x14ac:dyDescent="0.45">
      <c r="B244" s="17">
        <v>239</v>
      </c>
      <c r="C244" s="36"/>
      <c r="D244" s="18"/>
      <c r="E244" s="18"/>
      <c r="F244" s="19"/>
      <c r="G244" s="37"/>
    </row>
    <row r="245" spans="2:7" ht="16" x14ac:dyDescent="0.45">
      <c r="B245" s="17">
        <v>240</v>
      </c>
      <c r="C245" s="36"/>
      <c r="D245" s="18"/>
      <c r="E245" s="18"/>
      <c r="F245" s="19"/>
      <c r="G245" s="37"/>
    </row>
    <row r="246" spans="2:7" ht="16" x14ac:dyDescent="0.45">
      <c r="B246" s="17">
        <v>241</v>
      </c>
      <c r="C246" s="36"/>
      <c r="D246" s="18"/>
      <c r="E246" s="18"/>
      <c r="F246" s="19"/>
      <c r="G246" s="37"/>
    </row>
    <row r="247" spans="2:7" ht="16" x14ac:dyDescent="0.45">
      <c r="B247" s="17">
        <v>242</v>
      </c>
      <c r="C247" s="36"/>
      <c r="D247" s="18"/>
      <c r="E247" s="18"/>
      <c r="F247" s="19"/>
      <c r="G247" s="37"/>
    </row>
    <row r="248" spans="2:7" ht="16" x14ac:dyDescent="0.45">
      <c r="B248" s="17">
        <v>243</v>
      </c>
      <c r="C248" s="36"/>
      <c r="D248" s="18"/>
      <c r="E248" s="18"/>
      <c r="F248" s="19"/>
      <c r="G248" s="37"/>
    </row>
    <row r="249" spans="2:7" ht="16" x14ac:dyDescent="0.45">
      <c r="B249" s="17">
        <v>244</v>
      </c>
      <c r="C249" s="36"/>
      <c r="D249" s="18"/>
      <c r="E249" s="18"/>
      <c r="F249" s="19"/>
      <c r="G249" s="37"/>
    </row>
    <row r="250" spans="2:7" ht="16" x14ac:dyDescent="0.45">
      <c r="B250" s="17">
        <v>245</v>
      </c>
      <c r="C250" s="36"/>
      <c r="D250" s="18"/>
      <c r="E250" s="18"/>
      <c r="F250" s="19"/>
      <c r="G250" s="37"/>
    </row>
    <row r="251" spans="2:7" ht="16" x14ac:dyDescent="0.45">
      <c r="B251" s="17">
        <v>246</v>
      </c>
      <c r="C251" s="36"/>
      <c r="D251" s="18"/>
      <c r="E251" s="18"/>
      <c r="F251" s="19"/>
      <c r="G251" s="37"/>
    </row>
    <row r="252" spans="2:7" ht="16" x14ac:dyDescent="0.45">
      <c r="B252" s="17">
        <v>247</v>
      </c>
      <c r="C252" s="36"/>
      <c r="D252" s="18"/>
      <c r="E252" s="18"/>
      <c r="F252" s="19"/>
      <c r="G252" s="37"/>
    </row>
    <row r="253" spans="2:7" ht="16" x14ac:dyDescent="0.45">
      <c r="B253" s="17">
        <v>248</v>
      </c>
      <c r="C253" s="36"/>
      <c r="D253" s="18"/>
      <c r="E253" s="18"/>
      <c r="F253" s="19"/>
      <c r="G253" s="37"/>
    </row>
    <row r="254" spans="2:7" ht="16" x14ac:dyDescent="0.45">
      <c r="B254" s="17">
        <v>249</v>
      </c>
      <c r="C254" s="36"/>
      <c r="D254" s="18"/>
      <c r="E254" s="18"/>
      <c r="F254" s="19"/>
      <c r="G254" s="37"/>
    </row>
    <row r="255" spans="2:7" ht="16.5" thickBot="1" x14ac:dyDescent="0.5">
      <c r="B255" s="20">
        <v>250</v>
      </c>
      <c r="C255" s="38"/>
      <c r="D255" s="21"/>
      <c r="E255" s="21"/>
      <c r="F255" s="22"/>
      <c r="G255" s="39"/>
    </row>
  </sheetData>
  <sheetProtection algorithmName="SHA-512" hashValue="RuTQltRuj4E1kwfDhg7UDoHSwNip2npFef6NCFkN50zIf/AzdBkAr3Ce9TVC+ZA60mWqExg2rcjqaQyEtJNtag==" saltValue="t7+Dub9YV8ZTa+0Wq8CD1Q==" spinCount="100000" sheet="1" objects="1" scenarios="1"/>
  <mergeCells count="1">
    <mergeCell ref="B3:G3"/>
  </mergeCells>
  <pageMargins left="0.7" right="0.7" top="0.75" bottom="0.75" header="0.3" footer="0.3"/>
  <pageSetup paperSize="9" orientation="portrait" r:id="rId1"/>
  <headerFooter>
    <oddFooter>&amp;L_x000D_&amp;1#&amp;"Calibri"&amp;15&amp;K008000 PÚBLICO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LOTE 2</vt:lpstr>
      <vt:lpstr>LISTADO COMPLETO DE ARTICULOS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Gancedo Gala, María de los Ángeles</dc:creator>
  <cp:lastModifiedBy>Bugoi, Alexandru Cassi</cp:lastModifiedBy>
  <dcterms:created xsi:type="dcterms:W3CDTF">2023-06-06T09:52:55Z</dcterms:created>
  <dcterms:modified xsi:type="dcterms:W3CDTF">2025-03-27T09:51:13Z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c0a8209-6590-4cef-adb7-80fa47675d6e_Enabled">
    <vt:lpwstr>true</vt:lpwstr>
  </property>
  <property fmtid="{D5CDD505-2E9C-101B-9397-08002B2CF9AE}" pid="3" name="MSIP_Label_2c0a8209-6590-4cef-adb7-80fa47675d6e_SetDate">
    <vt:lpwstr>2025-03-17T17:27:55Z</vt:lpwstr>
  </property>
  <property fmtid="{D5CDD505-2E9C-101B-9397-08002B2CF9AE}" pid="4" name="MSIP_Label_2c0a8209-6590-4cef-adb7-80fa47675d6e_Method">
    <vt:lpwstr>Standard</vt:lpwstr>
  </property>
  <property fmtid="{D5CDD505-2E9C-101B-9397-08002B2CF9AE}" pid="5" name="MSIP_Label_2c0a8209-6590-4cef-adb7-80fa47675d6e_Name">
    <vt:lpwstr>FREMAP_Publico</vt:lpwstr>
  </property>
  <property fmtid="{D5CDD505-2E9C-101B-9397-08002B2CF9AE}" pid="6" name="MSIP_Label_2c0a8209-6590-4cef-adb7-80fa47675d6e_SiteId">
    <vt:lpwstr>99cff6d8-6977-4e4e-bf84-a3a534ac8aad</vt:lpwstr>
  </property>
  <property fmtid="{D5CDD505-2E9C-101B-9397-08002B2CF9AE}" pid="7" name="MSIP_Label_2c0a8209-6590-4cef-adb7-80fa47675d6e_ActionId">
    <vt:lpwstr>e5eff0f9-dcbd-46cf-9bd2-bf908f2fd077</vt:lpwstr>
  </property>
  <property fmtid="{D5CDD505-2E9C-101B-9397-08002B2CF9AE}" pid="8" name="MSIP_Label_2c0a8209-6590-4cef-adb7-80fa47675d6e_ContentBits">
    <vt:lpwstr>2</vt:lpwstr>
  </property>
</Properties>
</file>